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Z:\PROJECTS\SERVER\02 ARA\0_TFS AHMEDABAD TENDER 2023\INCOMING CLIENT\AJ KITCHEN\FOR EXECUTION\E ELECTRICAL\"/>
    </mc:Choice>
  </mc:AlternateContent>
  <bookViews>
    <workbookView xWindow="0" yWindow="0" windowWidth="4770" windowHeight="8625" tabRatio="601" activeTab="1"/>
  </bookViews>
  <sheets>
    <sheet name="SUMMARY" sheetId="11" r:id="rId1"/>
    <sheet name="BOQ" sheetId="9" r:id="rId2"/>
  </sheets>
  <calcPr calcId="162913"/>
</workbook>
</file>

<file path=xl/calcChain.xml><?xml version="1.0" encoding="utf-8"?>
<calcChain xmlns="http://schemas.openxmlformats.org/spreadsheetml/2006/main">
  <c r="F13" i="11" l="1"/>
  <c r="E13" i="11"/>
  <c r="E37" i="11"/>
  <c r="W56" i="9"/>
  <c r="F42" i="11"/>
  <c r="E40" i="11"/>
  <c r="F40" i="11"/>
  <c r="E39" i="11"/>
  <c r="F39" i="11"/>
  <c r="F37" i="11"/>
  <c r="F36" i="11"/>
  <c r="E35" i="11"/>
  <c r="F35" i="11"/>
  <c r="H32" i="11"/>
  <c r="E32" i="11"/>
  <c r="F32" i="11"/>
  <c r="H31" i="11"/>
  <c r="E31" i="11"/>
  <c r="F31" i="11"/>
  <c r="H30" i="11"/>
  <c r="E30" i="11"/>
  <c r="F30" i="11"/>
  <c r="E29" i="11"/>
  <c r="F29" i="11"/>
  <c r="E28" i="11"/>
  <c r="F28" i="11"/>
  <c r="H27" i="11"/>
  <c r="E27" i="11"/>
  <c r="F27" i="11"/>
  <c r="E26" i="11"/>
  <c r="F26" i="11"/>
  <c r="E25" i="11"/>
  <c r="F25" i="11"/>
  <c r="H24" i="11"/>
  <c r="E24" i="11"/>
  <c r="F24" i="11"/>
  <c r="H23" i="11"/>
  <c r="E23" i="11"/>
  <c r="F23" i="11"/>
  <c r="E22" i="11"/>
  <c r="F22" i="11"/>
  <c r="E21" i="11"/>
  <c r="H48" i="11"/>
  <c r="E17" i="11"/>
  <c r="H17" i="11"/>
  <c r="E16" i="11"/>
  <c r="H16" i="11"/>
  <c r="E15" i="11"/>
  <c r="F15" i="11"/>
  <c r="E14" i="11"/>
  <c r="F14" i="11"/>
  <c r="E12" i="11"/>
  <c r="F12" i="11"/>
  <c r="E11" i="11"/>
  <c r="F11" i="11"/>
  <c r="E10" i="11"/>
  <c r="F10" i="11"/>
  <c r="E9" i="11"/>
  <c r="F9" i="11"/>
  <c r="E8" i="11"/>
  <c r="Y55" i="9"/>
  <c r="W45" i="9"/>
  <c r="W55" i="9"/>
  <c r="X55" i="9"/>
  <c r="E44" i="11"/>
  <c r="F21" i="11"/>
  <c r="H44" i="11"/>
  <c r="H47" i="11"/>
  <c r="H49" i="11"/>
  <c r="H50" i="11"/>
  <c r="H51" i="11"/>
  <c r="H52" i="11"/>
  <c r="H53" i="11"/>
  <c r="F17" i="11"/>
  <c r="F8" i="11"/>
  <c r="F16" i="11"/>
  <c r="F44" i="11"/>
</calcChain>
</file>

<file path=xl/sharedStrings.xml><?xml version="1.0" encoding="utf-8"?>
<sst xmlns="http://schemas.openxmlformats.org/spreadsheetml/2006/main" count="280" uniqueCount="239">
  <si>
    <t>SR.NO.</t>
  </si>
  <si>
    <t>DESCRIPTION</t>
  </si>
  <si>
    <t>OVERALL SIZE</t>
  </si>
  <si>
    <t>QTY</t>
  </si>
  <si>
    <t xml:space="preserve">Make </t>
  </si>
  <si>
    <t>Model</t>
  </si>
  <si>
    <t>ELECTRICAL</t>
  </si>
  <si>
    <t>WATER</t>
  </si>
  <si>
    <t>Drain</t>
  </si>
  <si>
    <t>LPG / PNG</t>
  </si>
  <si>
    <t>EXHAUST CFM</t>
  </si>
  <si>
    <t>Tape Model Number</t>
  </si>
  <si>
    <t>Tape Photo</t>
  </si>
  <si>
    <t>REMARK</t>
  </si>
  <si>
    <t>All Dimensions in MM                                     L x W x H</t>
  </si>
  <si>
    <t>HP</t>
  </si>
  <si>
    <t>Watts</t>
  </si>
  <si>
    <t>ELECTRICAL LOAD IN KW</t>
  </si>
  <si>
    <t>PHASE</t>
  </si>
  <si>
    <t>HOT</t>
  </si>
  <si>
    <t>COLD</t>
  </si>
  <si>
    <t>RO</t>
  </si>
  <si>
    <t>Size</t>
  </si>
  <si>
    <t>Type of Burner</t>
  </si>
  <si>
    <t>NO OF BURNER</t>
  </si>
  <si>
    <t>Consumption Per Burner Per Hour</t>
  </si>
  <si>
    <t>BTU Per Burner Per Hour</t>
  </si>
  <si>
    <t xml:space="preserve">R PHASE </t>
  </si>
  <si>
    <t xml:space="preserve">Y PHASE </t>
  </si>
  <si>
    <t xml:space="preserve">B PHASE </t>
  </si>
  <si>
    <t>BOH</t>
  </si>
  <si>
    <t>BO - 01</t>
  </si>
  <si>
    <t>Twin Basket Deep Fat Fryer ( Table Model )</t>
  </si>
  <si>
    <t>270 x 420 x 360</t>
  </si>
  <si>
    <t>SIRMAN</t>
  </si>
  <si>
    <t>ELDORADO  8</t>
  </si>
  <si>
    <t>3 .3 x 2</t>
  </si>
  <si>
    <t>I</t>
  </si>
  <si>
    <t>BO - 02</t>
  </si>
  <si>
    <t xml:space="preserve">6 Drawers Low Boy Chiller </t>
  </si>
  <si>
    <t>1800 x 800 x 700</t>
  </si>
  <si>
    <t>CUSTOM FABRICATED</t>
  </si>
  <si>
    <t>BO - 03</t>
  </si>
  <si>
    <t>Gas Fired Hot Plate with 1 U/S</t>
  </si>
  <si>
    <t>500 x 700 x 350 + 150</t>
  </si>
  <si>
    <t>BO - 04</t>
  </si>
  <si>
    <t>Work Table With 2 U/S</t>
  </si>
  <si>
    <t>575 x 800 x 700</t>
  </si>
  <si>
    <t>BO - 05</t>
  </si>
  <si>
    <t>Four Burner Range With 1 U/S</t>
  </si>
  <si>
    <t>765 x 765 x 350 + 150</t>
  </si>
  <si>
    <t>BO - 06</t>
  </si>
  <si>
    <t>Side Table</t>
  </si>
  <si>
    <t>450 x 765 x 350 + 150</t>
  </si>
  <si>
    <t>BO - 07</t>
  </si>
  <si>
    <t>Reach In Freezer</t>
  </si>
  <si>
    <t>700 x 880 x 2043</t>
  </si>
  <si>
    <t>Blue Star</t>
  </si>
  <si>
    <t>RF2D700GP</t>
  </si>
  <si>
    <t xml:space="preserve">I </t>
  </si>
  <si>
    <t>BO - 08</t>
  </si>
  <si>
    <t>Under Counter Dish Washing Machine</t>
  </si>
  <si>
    <t>610 x 600 x 820</t>
  </si>
  <si>
    <t>Electrolux</t>
  </si>
  <si>
    <t>BO - 09</t>
  </si>
  <si>
    <t xml:space="preserve">Table With Sink </t>
  </si>
  <si>
    <t>1450 x 700 x 850 + 150</t>
  </si>
  <si>
    <t>BO - 10</t>
  </si>
  <si>
    <t>Sunken Table - For Soiled Dish</t>
  </si>
  <si>
    <t>650 x 350 x 850 + 150</t>
  </si>
  <si>
    <t>BO - 11</t>
  </si>
  <si>
    <t>Garbage Bin</t>
  </si>
  <si>
    <t>Standard</t>
  </si>
  <si>
    <t>Bought Out</t>
  </si>
  <si>
    <t>BO - 12</t>
  </si>
  <si>
    <t>Salad Bar With Work Top Refer</t>
  </si>
  <si>
    <t>1350 x 700 x 1056</t>
  </si>
  <si>
    <t>HOSIZAKI</t>
  </si>
  <si>
    <t>RTSW137MS4-GNTE</t>
  </si>
  <si>
    <t>BO - 13</t>
  </si>
  <si>
    <t>Spare Number</t>
  </si>
  <si>
    <t>BO - 14</t>
  </si>
  <si>
    <t>Wall Shelf</t>
  </si>
  <si>
    <t>1740 x 300</t>
  </si>
  <si>
    <t>CUSTOM FABRIACTED</t>
  </si>
  <si>
    <t>BO - 15</t>
  </si>
  <si>
    <t>Micro wave Oven ( 25.5 Litres Capacity )</t>
  </si>
  <si>
    <t>511 x 432 x 311</t>
  </si>
  <si>
    <t xml:space="preserve">Celfrost </t>
  </si>
  <si>
    <t>CMO 25</t>
  </si>
  <si>
    <t>BO - 16</t>
  </si>
  <si>
    <t>Salad Bar With Working Table</t>
  </si>
  <si>
    <t>450 x 880 x 850 + 150</t>
  </si>
  <si>
    <t>BO - 17</t>
  </si>
  <si>
    <t>Insect Killer</t>
  </si>
  <si>
    <t>BRANDED</t>
  </si>
  <si>
    <t>TECHNOCRAT</t>
  </si>
  <si>
    <t xml:space="preserve">1/2 HP </t>
  </si>
  <si>
    <t>BO - 18</t>
  </si>
  <si>
    <t>Hand Sink</t>
  </si>
  <si>
    <t>HACCP Standard</t>
  </si>
  <si>
    <t>Custom Fabricated</t>
  </si>
  <si>
    <t>BO - 19</t>
  </si>
  <si>
    <t xml:space="preserve">SS Stoarge Rack 5 Shelves - 3 Sides Up and Front Side Down </t>
  </si>
  <si>
    <t>750 x 450  x 1950</t>
  </si>
  <si>
    <t>BO - 20</t>
  </si>
  <si>
    <t>460 x 750 x 1950</t>
  </si>
  <si>
    <t>BO - 21</t>
  </si>
  <si>
    <t>Fire Extinguisher</t>
  </si>
  <si>
    <t>BO - 22</t>
  </si>
  <si>
    <t>BO - 23</t>
  </si>
  <si>
    <t>Exhaust Hood (Double Skin Exhaust)</t>
  </si>
  <si>
    <t>2400 x 1000 x 500</t>
  </si>
  <si>
    <t>BO - 24</t>
  </si>
  <si>
    <t>1150 x 300</t>
  </si>
  <si>
    <t>TOTAL</t>
  </si>
  <si>
    <t>FOH</t>
  </si>
  <si>
    <t>FO -01A</t>
  </si>
  <si>
    <t>Ambient Display Cabinet</t>
  </si>
  <si>
    <t>FO -01B</t>
  </si>
  <si>
    <t>Pastry Cabinet</t>
  </si>
  <si>
    <t>1500 x 665 x 1235</t>
  </si>
  <si>
    <t>WESTERN</t>
  </si>
  <si>
    <t>PTW15</t>
  </si>
  <si>
    <t>FO -02</t>
  </si>
  <si>
    <t>POS</t>
  </si>
  <si>
    <t>FO -03</t>
  </si>
  <si>
    <t>3 Door Back Bar Cooler</t>
  </si>
  <si>
    <t>1345 x 545 x 900</t>
  </si>
  <si>
    <t>Western</t>
  </si>
  <si>
    <t>RBW-135</t>
  </si>
  <si>
    <t>1/2 HP</t>
  </si>
  <si>
    <t>FO -04</t>
  </si>
  <si>
    <t>Coffee Machine Compact 2 Group Semi Automatic</t>
  </si>
  <si>
    <t>784 x 545 x 498</t>
  </si>
  <si>
    <t>Nuvo Simonelli</t>
  </si>
  <si>
    <t>APPIA LIFE - 2</t>
  </si>
  <si>
    <t>FO -05</t>
  </si>
  <si>
    <t xml:space="preserve">Knock Box </t>
  </si>
  <si>
    <t xml:space="preserve">Standard </t>
  </si>
  <si>
    <t>FO -06</t>
  </si>
  <si>
    <t>Cup Rinser</t>
  </si>
  <si>
    <t>FO -07</t>
  </si>
  <si>
    <t>Coffee Grinder</t>
  </si>
  <si>
    <t>210 x 480 x 470</t>
  </si>
  <si>
    <t>Otto</t>
  </si>
  <si>
    <t>Regular</t>
  </si>
  <si>
    <t>FO -08</t>
  </si>
  <si>
    <t>FO -09</t>
  </si>
  <si>
    <t xml:space="preserve">Counter Model Sink - SS </t>
  </si>
  <si>
    <t>400 x 400 x 210</t>
  </si>
  <si>
    <t>FO -10</t>
  </si>
  <si>
    <t>Under Counter Ice Cube Machine</t>
  </si>
  <si>
    <t>550 x 550 x 800</t>
  </si>
  <si>
    <t>Manitowoc</t>
  </si>
  <si>
    <t>UG - 50</t>
  </si>
  <si>
    <t>FO -11</t>
  </si>
  <si>
    <t>Blender</t>
  </si>
  <si>
    <t>213 x 200 x 416</t>
  </si>
  <si>
    <t>JTC</t>
  </si>
  <si>
    <t>TM -800</t>
  </si>
  <si>
    <t>FO -12</t>
  </si>
  <si>
    <t>High Speed Oven</t>
  </si>
  <si>
    <t>356 x 648 x 629</t>
  </si>
  <si>
    <t>MerryChef</t>
  </si>
  <si>
    <t>Connex 12 Standard Power</t>
  </si>
  <si>
    <t>FO -13</t>
  </si>
  <si>
    <t>Three Door Under Counter Refrigerator ( Compressor on LHS)</t>
  </si>
  <si>
    <t>1805 x 700 x 850</t>
  </si>
  <si>
    <t>UC3100GP</t>
  </si>
  <si>
    <t>FO -14</t>
  </si>
  <si>
    <t>FO -15</t>
  </si>
  <si>
    <t>EXT - 01</t>
  </si>
  <si>
    <t>Grease Trap</t>
  </si>
  <si>
    <t>GEYSER</t>
  </si>
  <si>
    <t>REFRIGERATOR</t>
  </si>
  <si>
    <t>DISPLAY COUNTER</t>
  </si>
  <si>
    <t>ICE CUBE MACHINE</t>
  </si>
  <si>
    <t>SUMMARY FOR ELECTRICAL LOAD</t>
  </si>
  <si>
    <t>Sr.No.</t>
  </si>
  <si>
    <t>WATTAGE (KW)</t>
  </si>
  <si>
    <t xml:space="preserve">No of Units </t>
  </si>
  <si>
    <t>CONNECTED LOAD</t>
  </si>
  <si>
    <t>MAX. DMD LOAD</t>
  </si>
  <si>
    <t>DIVERSITY</t>
  </si>
  <si>
    <t>UPS LOAD</t>
  </si>
  <si>
    <t xml:space="preserve">LIGHTING LOAD  </t>
  </si>
  <si>
    <t>a</t>
  </si>
  <si>
    <t>600x600mm PANEL LIGHT</t>
  </si>
  <si>
    <t>b</t>
  </si>
  <si>
    <t>SURFACE LIGHT</t>
  </si>
  <si>
    <t>c</t>
  </si>
  <si>
    <t>PENDANT LIGHT-1</t>
  </si>
  <si>
    <t>d</t>
  </si>
  <si>
    <t>PENDANT LIGHT-2</t>
  </si>
  <si>
    <t>COB LIGHT</t>
  </si>
  <si>
    <t>e</t>
  </si>
  <si>
    <t>f</t>
  </si>
  <si>
    <t>LED STRIP LIGHT</t>
  </si>
  <si>
    <t>g</t>
  </si>
  <si>
    <t>HOOD LIGHT</t>
  </si>
  <si>
    <t>h</t>
  </si>
  <si>
    <t>600x600mm PANEL LIGHT (Emg)</t>
  </si>
  <si>
    <t>i</t>
  </si>
  <si>
    <t>RAW POWER LOAD</t>
  </si>
  <si>
    <t>6/16A Utlity sockets</t>
  </si>
  <si>
    <t>USB</t>
  </si>
  <si>
    <t>POS counters</t>
  </si>
  <si>
    <t>KOT</t>
  </si>
  <si>
    <t>Chilling Machine</t>
  </si>
  <si>
    <t>Self Service Kiosk</t>
  </si>
  <si>
    <t>Signage</t>
  </si>
  <si>
    <t>R.O. Plant</t>
  </si>
  <si>
    <t>Service Station</t>
  </si>
  <si>
    <t>TV</t>
  </si>
  <si>
    <t>GAS SUPPRESSION SYETEM</t>
  </si>
  <si>
    <t>FIRE SUPPRESSION SYSTEM</t>
  </si>
  <si>
    <t>HVAC LOAD</t>
  </si>
  <si>
    <t>AHU</t>
  </si>
  <si>
    <t>KITCHEN EQUIPMENTS</t>
  </si>
  <si>
    <t>FRESH AIR</t>
  </si>
  <si>
    <t>EXHAUST BLOWER</t>
  </si>
  <si>
    <t>.</t>
  </si>
  <si>
    <t>MISCELLANEOUS</t>
  </si>
  <si>
    <t>TOTAL LOAD IN KW</t>
  </si>
  <si>
    <t>UPS CALCULATIONS</t>
  </si>
  <si>
    <t xml:space="preserve">Total C  &amp; S Load </t>
  </si>
  <si>
    <t>TOTAL EMERGENCY LOAD 15% of total lighting load</t>
  </si>
  <si>
    <t>TOTAL UPS LOAD</t>
  </si>
  <si>
    <t>Load Factor  80% - UPS Load shall be  (WATTAGE)</t>
  </si>
  <si>
    <t>After considering 0.85 power factor - VA Rating</t>
  </si>
  <si>
    <t>Efficiency 80% - UPS Rating shall be (VA)</t>
  </si>
  <si>
    <t>Recommended UPS rating  (KVA) -1PH. I/C &amp; O/G .(with Plus Minus 5%)</t>
  </si>
  <si>
    <t>Nearest size available--(1#3KVA)</t>
  </si>
  <si>
    <t>AJ CAFÉ - AHMEDABAD AIRPORT</t>
  </si>
  <si>
    <t>REVISION: R0, DATE: 09.12.2023</t>
  </si>
  <si>
    <t>PENDANT LIGHT-1 (Emg)</t>
  </si>
  <si>
    <t>WALL LIGHT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</si>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</sst>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8" formatCode="0.000"/>
    <numFmt numFmtId="169" formatCode="0.0"/>
    <numFmt numFmtId="170" formatCode="0&quot; KVA&quot;"/>
  </numFmts>
  <fonts count="17">
    <font>
      <sz val="10"/>
      <name val="Arial"/>
      <family val="2"/>
    </font>
    <font>
      <sz val="12"/>
      <name val="Aparajita"/>
      <family val="1"/>
    </font>
    <font>
      <b/>
      <i/>
      <sz val="12"/>
      <name val="Aparajita"/>
      <family val="1"/>
    </font>
    <font>
      <sz val="12"/>
      <name val="Aparajita"/>
      <family val="1"/>
    </font>
    <font>
      <sz val="10"/>
      <name val="Arial"/>
      <family val="2"/>
    </font>
    <font>
      <b/>
      <sz val="12"/>
      <name val="Aparajita"/>
    </font>
    <font>
      <b/>
      <sz val="11"/>
      <name val="Cambria"/>
      <family val="1"/>
    </font>
    <font>
      <b/>
      <sz val="10"/>
      <name val="Cambria"/>
      <family val="1"/>
    </font>
    <font>
      <sz val="11"/>
      <color indexed="8"/>
      <name val="Cambria"/>
      <family val="1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i/>
      <sz val="12"/>
      <color theme="0" tint="-0.499984740745262"/>
      <name val="Aparajita"/>
      <family val="1"/>
    </font>
    <font>
      <sz val="12"/>
      <color rgb="FF262626"/>
      <name val="Aparajita"/>
      <family val="1"/>
    </font>
    <font>
      <sz val="12"/>
      <color theme="1"/>
      <name val="Aparajita"/>
      <family val="1"/>
    </font>
    <font>
      <sz val="12"/>
      <color rgb="FF444444"/>
      <name val="Aparajita"/>
      <family val="1"/>
    </font>
    <font>
      <i/>
      <sz val="12"/>
      <color theme="0" tint="-0.499984740745262"/>
      <name val="Aparajita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6B8B7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 applyFill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0" xfId="0" applyFont="1" applyAlignment="1">
      <alignment wrapText="1"/>
    </xf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" fillId="3" borderId="0" xfId="0" applyFont="1" applyFill="1" applyAlignment="1">
      <alignment wrapText="1"/>
    </xf>
    <xf numFmtId="0" fontId="14" fillId="3" borderId="1" xfId="0" applyFont="1" applyFill="1" applyBorder="1" applyAlignment="1">
      <alignment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0" fillId="0" borderId="0" xfId="0" applyNumberFormat="1" applyFont="1" applyFill="1" applyBorder="1" applyAlignment="1" applyProtection="1"/>
    <xf numFmtId="0" fontId="8" fillId="0" borderId="5" xfId="0" applyNumberFormat="1" applyFont="1" applyFill="1" applyBorder="1" applyAlignment="1" applyProtection="1"/>
    <xf numFmtId="0" fontId="7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horizontal="center" vertical="top" wrapText="1"/>
    </xf>
    <xf numFmtId="0" fontId="7" fillId="0" borderId="5" xfId="0" applyNumberFormat="1" applyFont="1" applyFill="1" applyBorder="1" applyAlignment="1" applyProtection="1"/>
    <xf numFmtId="0" fontId="7" fillId="0" borderId="5" xfId="0" applyNumberFormat="1" applyFont="1" applyFill="1" applyBorder="1" applyAlignment="1" applyProtection="1">
      <alignment vertical="top" wrapText="1"/>
    </xf>
    <xf numFmtId="0" fontId="0" fillId="0" borderId="5" xfId="0" applyNumberFormat="1" applyFont="1" applyFill="1" applyBorder="1" applyAlignment="1" applyProtection="1"/>
    <xf numFmtId="0" fontId="7" fillId="0" borderId="5" xfId="0" applyNumberFormat="1" applyFont="1" applyFill="1" applyBorder="1" applyAlignment="1" applyProtection="1">
      <alignment horizontal="center"/>
    </xf>
    <xf numFmtId="0" fontId="8" fillId="0" borderId="5" xfId="0" applyNumberFormat="1" applyFont="1" applyFill="1" applyBorder="1" applyAlignment="1" applyProtection="1">
      <alignment horizontal="center"/>
    </xf>
    <xf numFmtId="0" fontId="8" fillId="0" borderId="5" xfId="0" applyNumberFormat="1" applyFont="1" applyFill="1" applyBorder="1" applyAlignment="1" applyProtection="1">
      <alignment vertical="top" wrapText="1"/>
    </xf>
    <xf numFmtId="2" fontId="8" fillId="0" borderId="5" xfId="0" applyNumberFormat="1" applyFont="1" applyFill="1" applyBorder="1" applyAlignment="1" applyProtection="1">
      <alignment horizontal="center"/>
    </xf>
    <xf numFmtId="2" fontId="8" fillId="0" borderId="5" xfId="0" applyNumberFormat="1" applyFont="1" applyFill="1" applyBorder="1" applyAlignment="1" applyProtection="1"/>
    <xf numFmtId="9" fontId="8" fillId="0" borderId="5" xfId="0" applyNumberFormat="1" applyFont="1" applyFill="1" applyBorder="1" applyAlignment="1" applyProtection="1"/>
    <xf numFmtId="168" fontId="8" fillId="0" borderId="5" xfId="0" applyNumberFormat="1" applyFont="1" applyFill="1" applyBorder="1" applyAlignment="1" applyProtection="1"/>
    <xf numFmtId="2" fontId="0" fillId="0" borderId="5" xfId="0" applyNumberFormat="1" applyFont="1" applyFill="1" applyBorder="1" applyAlignment="1" applyProtection="1"/>
    <xf numFmtId="4" fontId="8" fillId="0" borderId="5" xfId="0" applyNumberFormat="1" applyFont="1" applyFill="1" applyBorder="1" applyAlignment="1" applyProtection="1"/>
    <xf numFmtId="0" fontId="8" fillId="3" borderId="5" xfId="0" applyNumberFormat="1" applyFont="1" applyFill="1" applyBorder="1" applyAlignment="1" applyProtection="1"/>
    <xf numFmtId="168" fontId="7" fillId="3" borderId="5" xfId="0" applyNumberFormat="1" applyFont="1" applyFill="1" applyBorder="1" applyAlignment="1" applyProtection="1"/>
    <xf numFmtId="169" fontId="7" fillId="3" borderId="5" xfId="0" applyNumberFormat="1" applyFont="1" applyFill="1" applyBorder="1" applyAlignment="1" applyProtection="1"/>
    <xf numFmtId="0" fontId="7" fillId="3" borderId="5" xfId="0" applyNumberFormat="1" applyFont="1" applyFill="1" applyBorder="1" applyAlignment="1" applyProtection="1"/>
    <xf numFmtId="169" fontId="7" fillId="0" borderId="5" xfId="0" applyNumberFormat="1" applyFont="1" applyFill="1" applyBorder="1" applyAlignment="1" applyProtection="1"/>
    <xf numFmtId="0" fontId="9" fillId="4" borderId="5" xfId="0" applyNumberFormat="1" applyFont="1" applyFill="1" applyBorder="1" applyAlignment="1" applyProtection="1">
      <alignment vertical="top" wrapText="1"/>
    </xf>
    <xf numFmtId="0" fontId="0" fillId="0" borderId="5" xfId="0" applyNumberFormat="1" applyFont="1" applyFill="1" applyBorder="1" applyAlignment="1" applyProtection="1">
      <alignment vertical="top" wrapText="1"/>
    </xf>
    <xf numFmtId="1" fontId="0" fillId="0" borderId="5" xfId="0" applyNumberFormat="1" applyFont="1" applyFill="1" applyBorder="1" applyAlignment="1" applyProtection="1">
      <alignment horizontal="center"/>
    </xf>
    <xf numFmtId="0" fontId="0" fillId="0" borderId="5" xfId="0" applyNumberFormat="1" applyFont="1" applyFill="1" applyBorder="1" applyAlignment="1" applyProtection="1">
      <alignment horizontal="center"/>
    </xf>
    <xf numFmtId="169" fontId="0" fillId="0" borderId="5" xfId="0" applyNumberFormat="1" applyFont="1" applyFill="1" applyBorder="1" applyAlignment="1" applyProtection="1"/>
    <xf numFmtId="0" fontId="0" fillId="0" borderId="5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horizontal="center" vertical="top"/>
    </xf>
    <xf numFmtId="0" fontId="0" fillId="0" borderId="5" xfId="0" applyNumberFormat="1" applyFont="1" applyFill="1" applyBorder="1" applyAlignment="1" applyProtection="1">
      <alignment horizontal="right" vertical="top"/>
    </xf>
    <xf numFmtId="1" fontId="9" fillId="0" borderId="5" xfId="0" applyNumberFormat="1" applyFont="1" applyFill="1" applyBorder="1" applyAlignment="1" applyProtection="1">
      <alignment horizontal="center"/>
    </xf>
    <xf numFmtId="169" fontId="0" fillId="0" borderId="5" xfId="0" applyNumberFormat="1" applyFont="1" applyFill="1" applyBorder="1" applyAlignment="1" applyProtection="1">
      <alignment horizontal="center"/>
    </xf>
    <xf numFmtId="1" fontId="9" fillId="0" borderId="5" xfId="0" applyNumberFormat="1" applyFont="1" applyFill="1" applyBorder="1" applyAlignment="1" applyProtection="1">
      <alignment horizontal="right"/>
    </xf>
    <xf numFmtId="1" fontId="0" fillId="0" borderId="5" xfId="0" applyNumberFormat="1" applyFont="1" applyFill="1" applyBorder="1" applyAlignment="1" applyProtection="1">
      <alignment horizontal="right"/>
    </xf>
    <xf numFmtId="170" fontId="9" fillId="0" borderId="5" xfId="0" applyNumberFormat="1" applyFont="1" applyFill="1" applyBorder="1" applyAlignment="1" applyProtection="1">
      <alignment horizontal="center" vertical="center"/>
    </xf>
    <xf numFmtId="170" fontId="9" fillId="0" borderId="5" xfId="0" applyNumberFormat="1" applyFont="1" applyFill="1" applyBorder="1" applyAlignment="1" applyProtection="1">
      <alignment horizontal="right" vertical="center"/>
    </xf>
    <xf numFmtId="0" fontId="10" fillId="4" borderId="5" xfId="0" applyNumberFormat="1" applyFont="1" applyFill="1" applyBorder="1" applyAlignment="1" applyProtection="1">
      <alignment vertical="top" wrapText="1"/>
    </xf>
    <xf numFmtId="1" fontId="11" fillId="4" borderId="5" xfId="0" applyNumberFormat="1" applyFont="1" applyFill="1" applyBorder="1" applyAlignment="1" applyProtection="1">
      <alignment horizontal="center"/>
    </xf>
    <xf numFmtId="0" fontId="0" fillId="4" borderId="5" xfId="0" applyNumberFormat="1" applyFont="1" applyFill="1" applyBorder="1" applyAlignment="1" applyProtection="1">
      <alignment horizontal="center"/>
    </xf>
    <xf numFmtId="170" fontId="9" fillId="4" borderId="5" xfId="0" applyNumberFormat="1" applyFont="1" applyFill="1" applyBorder="1" applyAlignment="1" applyProtection="1">
      <alignment horizontal="right" vertical="center"/>
    </xf>
    <xf numFmtId="0" fontId="9" fillId="0" borderId="5" xfId="0" applyNumberFormat="1" applyFont="1" applyFill="1" applyBorder="1" applyAlignment="1" applyProtection="1">
      <alignment vertical="top" wrapText="1"/>
    </xf>
    <xf numFmtId="168" fontId="9" fillId="0" borderId="5" xfId="0" applyNumberFormat="1" applyFont="1" applyFill="1" applyBorder="1" applyAlignment="1" applyProtection="1">
      <alignment vertical="top" wrapText="1"/>
    </xf>
    <xf numFmtId="169" fontId="9" fillId="0" borderId="5" xfId="0" applyNumberFormat="1" applyFont="1" applyFill="1" applyBorder="1" applyAlignment="1" applyProtection="1"/>
    <xf numFmtId="0" fontId="9" fillId="0" borderId="5" xfId="0" applyNumberFormat="1" applyFont="1" applyFill="1" applyBorder="1" applyAlignment="1" applyProtection="1"/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/>
    </xf>
    <xf numFmtId="0" fontId="7" fillId="0" borderId="3" xfId="0" applyNumberFormat="1" applyFont="1" applyFill="1" applyBorder="1" applyAlignment="1" applyProtection="1">
      <alignment horizontal="center"/>
    </xf>
    <xf numFmtId="0" fontId="7" fillId="0" borderId="4" xfId="0" applyNumberFormat="1" applyFont="1" applyFill="1" applyBorder="1" applyAlignment="1" applyProtection="1">
      <alignment horizontal="center"/>
    </xf>
    <xf numFmtId="0" fontId="7" fillId="0" borderId="2" xfId="0" applyNumberFormat="1" applyFont="1" applyFill="1" applyBorder="1" applyAlignment="1" applyProtection="1">
      <alignment vertical="top" wrapText="1"/>
    </xf>
    <xf numFmtId="0" fontId="7" fillId="0" borderId="3" xfId="0" applyNumberFormat="1" applyFont="1" applyFill="1" applyBorder="1" applyAlignment="1" applyProtection="1">
      <alignment vertical="top" wrapText="1"/>
    </xf>
    <xf numFmtId="0" fontId="7" fillId="0" borderId="4" xfId="0" applyNumberFormat="1" applyFont="1" applyFill="1" applyBorder="1" applyAlignment="1" applyProtection="1">
      <alignment vertical="top" wrapText="1"/>
    </xf>
    <xf numFmtId="0" fontId="7" fillId="3" borderId="2" xfId="0" applyNumberFormat="1" applyFont="1" applyFill="1" applyBorder="1" applyAlignment="1" applyProtection="1">
      <alignment vertical="top" wrapText="1"/>
    </xf>
    <xf numFmtId="0" fontId="7" fillId="3" borderId="3" xfId="0" applyNumberFormat="1" applyFont="1" applyFill="1" applyBorder="1" applyAlignment="1" applyProtection="1">
      <alignment vertical="top" wrapText="1"/>
    </xf>
    <xf numFmtId="0" fontId="7" fillId="3" borderId="4" xfId="0" applyNumberFormat="1" applyFont="1" applyFill="1" applyBorder="1" applyAlignment="1" applyProtection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</cellXfs>
  <cellStyles count="1">
    <cellStyle name="Normal" xfId="0" builtinId="0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F44" sqref="F44"/>
    </sheetView>
  </sheetViews>
  <sheetFormatPr defaultRowHeight="12.75"/>
  <cols>
    <col min="1" max="1" width="9.140625" style="44"/>
    <col min="2" max="2" width="33.140625" style="44" customWidth="1"/>
    <col min="3" max="3" width="12" style="44" customWidth="1"/>
    <col min="4" max="4" width="10.28515625" style="44" bestFit="1" customWidth="1"/>
    <col min="5" max="5" width="11.5703125" style="44" bestFit="1" customWidth="1"/>
    <col min="6" max="6" width="10.85546875" style="44" customWidth="1"/>
    <col min="7" max="7" width="12.7109375" style="44" customWidth="1"/>
    <col min="8" max="8" width="10.28515625" style="44" customWidth="1"/>
    <col min="9" max="16384" width="9.140625" style="44"/>
  </cols>
  <sheetData>
    <row r="1" spans="1:8" ht="14.25">
      <c r="A1" s="87" t="s">
        <v>234</v>
      </c>
      <c r="B1" s="88"/>
      <c r="C1" s="88"/>
      <c r="D1" s="88"/>
      <c r="E1" s="88"/>
      <c r="F1" s="88"/>
      <c r="G1" s="88"/>
      <c r="H1" s="89"/>
    </row>
    <row r="2" spans="1:8" ht="14.25">
      <c r="A2" s="87" t="s">
        <v>178</v>
      </c>
      <c r="B2" s="88"/>
      <c r="C2" s="88"/>
      <c r="D2" s="88"/>
      <c r="E2" s="88"/>
      <c r="F2" s="88"/>
      <c r="G2" s="88"/>
      <c r="H2" s="89"/>
    </row>
    <row r="3" spans="1:8">
      <c r="A3" s="90" t="s">
        <v>235</v>
      </c>
      <c r="B3" s="91"/>
      <c r="C3" s="91"/>
      <c r="D3" s="91"/>
      <c r="E3" s="91"/>
      <c r="F3" s="91"/>
      <c r="G3" s="91"/>
      <c r="H3" s="92"/>
    </row>
    <row r="4" spans="1:8" ht="14.25">
      <c r="A4" s="90"/>
      <c r="B4" s="91"/>
      <c r="C4" s="91"/>
      <c r="D4" s="91"/>
      <c r="E4" s="91"/>
      <c r="F4" s="91"/>
      <c r="G4" s="92"/>
      <c r="H4" s="45"/>
    </row>
    <row r="5" spans="1:8" ht="25.5">
      <c r="A5" s="46" t="s">
        <v>179</v>
      </c>
      <c r="B5" s="46" t="s">
        <v>1</v>
      </c>
      <c r="C5" s="46" t="s">
        <v>180</v>
      </c>
      <c r="D5" s="46" t="s">
        <v>181</v>
      </c>
      <c r="E5" s="46" t="s">
        <v>182</v>
      </c>
      <c r="F5" s="46" t="s">
        <v>183</v>
      </c>
      <c r="G5" s="46" t="s">
        <v>184</v>
      </c>
      <c r="H5" s="47" t="s">
        <v>185</v>
      </c>
    </row>
    <row r="6" spans="1:8">
      <c r="A6" s="48"/>
      <c r="B6" s="93"/>
      <c r="C6" s="94"/>
      <c r="D6" s="94"/>
      <c r="E6" s="95"/>
      <c r="F6" s="49"/>
      <c r="G6" s="49"/>
      <c r="H6" s="50"/>
    </row>
    <row r="7" spans="1:8">
      <c r="A7" s="51">
        <v>1</v>
      </c>
      <c r="B7" s="49" t="s">
        <v>186</v>
      </c>
      <c r="C7" s="51"/>
      <c r="D7" s="51"/>
      <c r="E7" s="48"/>
      <c r="F7" s="48"/>
      <c r="G7" s="48"/>
      <c r="H7" s="50"/>
    </row>
    <row r="8" spans="1:8" ht="14.25">
      <c r="A8" s="52" t="s">
        <v>187</v>
      </c>
      <c r="B8" s="53" t="s">
        <v>188</v>
      </c>
      <c r="C8" s="54">
        <v>30</v>
      </c>
      <c r="D8" s="52">
        <v>1</v>
      </c>
      <c r="E8" s="55">
        <f t="shared" ref="E8:E17" si="0">D8*C8/1000</f>
        <v>0.03</v>
      </c>
      <c r="F8" s="55">
        <f t="shared" ref="F8:F17" si="1">E8*G8</f>
        <v>2.7E-2</v>
      </c>
      <c r="G8" s="56">
        <v>0.9</v>
      </c>
      <c r="H8" s="50"/>
    </row>
    <row r="9" spans="1:8" ht="14.25">
      <c r="A9" s="52" t="s">
        <v>189</v>
      </c>
      <c r="B9" s="53" t="s">
        <v>190</v>
      </c>
      <c r="C9" s="54">
        <v>22</v>
      </c>
      <c r="D9" s="52">
        <v>1</v>
      </c>
      <c r="E9" s="55">
        <f t="shared" si="0"/>
        <v>2.1999999999999999E-2</v>
      </c>
      <c r="F9" s="55">
        <f t="shared" si="1"/>
        <v>1.9799999999999998E-2</v>
      </c>
      <c r="G9" s="56">
        <v>0.9</v>
      </c>
      <c r="H9" s="50"/>
    </row>
    <row r="10" spans="1:8" ht="14.25">
      <c r="A10" s="52" t="s">
        <v>191</v>
      </c>
      <c r="B10" s="53" t="s">
        <v>192</v>
      </c>
      <c r="C10" s="54">
        <v>18</v>
      </c>
      <c r="D10" s="52">
        <v>4</v>
      </c>
      <c r="E10" s="57">
        <f t="shared" si="0"/>
        <v>7.1999999999999995E-2</v>
      </c>
      <c r="F10" s="55">
        <f t="shared" si="1"/>
        <v>6.4799999999999996E-2</v>
      </c>
      <c r="G10" s="56">
        <v>0.9</v>
      </c>
      <c r="H10" s="50"/>
    </row>
    <row r="11" spans="1:8" ht="14.25">
      <c r="A11" s="52" t="s">
        <v>193</v>
      </c>
      <c r="B11" s="53" t="s">
        <v>194</v>
      </c>
      <c r="C11" s="54">
        <v>18</v>
      </c>
      <c r="D11" s="52">
        <v>11</v>
      </c>
      <c r="E11" s="55">
        <f t="shared" si="0"/>
        <v>0.19800000000000001</v>
      </c>
      <c r="F11" s="55">
        <f t="shared" si="1"/>
        <v>0.17820000000000003</v>
      </c>
      <c r="G11" s="56">
        <v>0.9</v>
      </c>
      <c r="H11" s="50"/>
    </row>
    <row r="12" spans="1:8" ht="14.25">
      <c r="A12" s="52" t="s">
        <v>196</v>
      </c>
      <c r="B12" s="53" t="s">
        <v>195</v>
      </c>
      <c r="C12" s="54">
        <v>12</v>
      </c>
      <c r="D12" s="52">
        <v>5</v>
      </c>
      <c r="E12" s="55">
        <f t="shared" si="0"/>
        <v>0.06</v>
      </c>
      <c r="F12" s="55">
        <f t="shared" si="1"/>
        <v>5.3999999999999999E-2</v>
      </c>
      <c r="G12" s="56">
        <v>0.9</v>
      </c>
      <c r="H12" s="50"/>
    </row>
    <row r="13" spans="1:8" ht="14.25">
      <c r="A13" s="52" t="s">
        <v>197</v>
      </c>
      <c r="B13" s="53" t="s">
        <v>237</v>
      </c>
      <c r="C13" s="54">
        <v>12</v>
      </c>
      <c r="D13" s="52">
        <v>4</v>
      </c>
      <c r="E13" s="55">
        <f t="shared" si="0"/>
        <v>4.8000000000000001E-2</v>
      </c>
      <c r="F13" s="55">
        <f t="shared" si="1"/>
        <v>4.3200000000000002E-2</v>
      </c>
      <c r="G13" s="56">
        <v>0.9</v>
      </c>
      <c r="H13" s="50"/>
    </row>
    <row r="14" spans="1:8" ht="14.25">
      <c r="A14" s="52" t="s">
        <v>199</v>
      </c>
      <c r="B14" s="53" t="s">
        <v>198</v>
      </c>
      <c r="C14" s="54">
        <v>22</v>
      </c>
      <c r="D14" s="52">
        <v>40</v>
      </c>
      <c r="E14" s="55">
        <f t="shared" si="0"/>
        <v>0.88</v>
      </c>
      <c r="F14" s="55">
        <f t="shared" si="1"/>
        <v>0.79200000000000004</v>
      </c>
      <c r="G14" s="56">
        <v>0.9</v>
      </c>
      <c r="H14" s="50"/>
    </row>
    <row r="15" spans="1:8" ht="14.25">
      <c r="A15" s="52" t="s">
        <v>201</v>
      </c>
      <c r="B15" s="53" t="s">
        <v>200</v>
      </c>
      <c r="C15" s="54">
        <v>10</v>
      </c>
      <c r="D15" s="52">
        <v>2</v>
      </c>
      <c r="E15" s="55">
        <f t="shared" si="0"/>
        <v>0.02</v>
      </c>
      <c r="F15" s="55">
        <f t="shared" si="1"/>
        <v>1.8000000000000002E-2</v>
      </c>
      <c r="G15" s="56">
        <v>0.9</v>
      </c>
      <c r="H15" s="50"/>
    </row>
    <row r="16" spans="1:8" ht="14.25">
      <c r="A16" s="52" t="s">
        <v>203</v>
      </c>
      <c r="B16" s="53" t="s">
        <v>202</v>
      </c>
      <c r="C16" s="54">
        <v>30</v>
      </c>
      <c r="D16" s="52">
        <v>1</v>
      </c>
      <c r="E16" s="55">
        <f t="shared" si="0"/>
        <v>0.03</v>
      </c>
      <c r="F16" s="55">
        <f t="shared" si="1"/>
        <v>2.7E-2</v>
      </c>
      <c r="G16" s="56">
        <v>0.9</v>
      </c>
      <c r="H16" s="58">
        <f>SUM(E16)</f>
        <v>0.03</v>
      </c>
    </row>
    <row r="17" spans="1:8" ht="14.25">
      <c r="A17" s="52" t="s">
        <v>238</v>
      </c>
      <c r="B17" s="53" t="s">
        <v>236</v>
      </c>
      <c r="C17" s="54">
        <v>18</v>
      </c>
      <c r="D17" s="52">
        <v>2</v>
      </c>
      <c r="E17" s="55">
        <f t="shared" si="0"/>
        <v>3.5999999999999997E-2</v>
      </c>
      <c r="F17" s="55">
        <f t="shared" si="1"/>
        <v>3.2399999999999998E-2</v>
      </c>
      <c r="G17" s="56">
        <v>0.9</v>
      </c>
      <c r="H17" s="58">
        <f>SUM(E17)</f>
        <v>3.5999999999999997E-2</v>
      </c>
    </row>
    <row r="18" spans="1:8" ht="14.25">
      <c r="A18" s="45"/>
      <c r="B18" s="53"/>
      <c r="C18" s="53"/>
      <c r="D18" s="53"/>
      <c r="E18" s="53"/>
      <c r="F18" s="53"/>
      <c r="G18" s="53"/>
      <c r="H18" s="50"/>
    </row>
    <row r="19" spans="1:8" ht="14.25">
      <c r="A19" s="45"/>
      <c r="B19" s="53"/>
      <c r="C19" s="53"/>
      <c r="D19" s="53"/>
      <c r="E19" s="53"/>
      <c r="F19" s="53"/>
      <c r="G19" s="53"/>
      <c r="H19" s="50"/>
    </row>
    <row r="20" spans="1:8" ht="14.25">
      <c r="A20" s="51">
        <v>2</v>
      </c>
      <c r="B20" s="49" t="s">
        <v>204</v>
      </c>
      <c r="C20" s="52"/>
      <c r="D20" s="52"/>
      <c r="E20" s="45"/>
      <c r="F20" s="45"/>
      <c r="G20" s="45"/>
      <c r="H20" s="50"/>
    </row>
    <row r="21" spans="1:8" ht="14.25">
      <c r="A21" s="52"/>
      <c r="B21" s="53" t="s">
        <v>205</v>
      </c>
      <c r="C21" s="52">
        <v>0.1</v>
      </c>
      <c r="D21" s="52">
        <v>9</v>
      </c>
      <c r="E21" s="45">
        <f>D21*C21</f>
        <v>0.9</v>
      </c>
      <c r="F21" s="45">
        <f t="shared" ref="F21:F32" si="2">E21*G21</f>
        <v>0.36000000000000004</v>
      </c>
      <c r="G21" s="56">
        <v>0.4</v>
      </c>
      <c r="H21" s="50"/>
    </row>
    <row r="22" spans="1:8" ht="14.25">
      <c r="A22" s="52"/>
      <c r="B22" s="53" t="s">
        <v>206</v>
      </c>
      <c r="C22" s="52">
        <v>0.01</v>
      </c>
      <c r="D22" s="52">
        <v>5</v>
      </c>
      <c r="E22" s="45">
        <f>D22*C22</f>
        <v>0.05</v>
      </c>
      <c r="F22" s="45">
        <f t="shared" si="2"/>
        <v>2.0000000000000004E-2</v>
      </c>
      <c r="G22" s="56">
        <v>0.4</v>
      </c>
      <c r="H22" s="50"/>
    </row>
    <row r="23" spans="1:8" ht="14.25">
      <c r="A23" s="52"/>
      <c r="B23" s="53" t="s">
        <v>207</v>
      </c>
      <c r="C23" s="52">
        <v>0.3</v>
      </c>
      <c r="D23" s="52">
        <v>2</v>
      </c>
      <c r="E23" s="45">
        <f t="shared" ref="E23:E32" si="3">C23*D23</f>
        <v>0.6</v>
      </c>
      <c r="F23" s="45">
        <f t="shared" si="2"/>
        <v>0.48</v>
      </c>
      <c r="G23" s="56">
        <v>0.8</v>
      </c>
      <c r="H23" s="50">
        <f>D23*C23</f>
        <v>0.6</v>
      </c>
    </row>
    <row r="24" spans="1:8" ht="14.25">
      <c r="A24" s="52"/>
      <c r="B24" s="53" t="s">
        <v>208</v>
      </c>
      <c r="C24" s="52">
        <v>0.2</v>
      </c>
      <c r="D24" s="52">
        <v>0</v>
      </c>
      <c r="E24" s="45">
        <f t="shared" si="3"/>
        <v>0</v>
      </c>
      <c r="F24" s="45">
        <f t="shared" si="2"/>
        <v>0</v>
      </c>
      <c r="G24" s="56">
        <v>1</v>
      </c>
      <c r="H24" s="50">
        <f>D24*C24</f>
        <v>0</v>
      </c>
    </row>
    <row r="25" spans="1:8" ht="14.25">
      <c r="A25" s="52"/>
      <c r="B25" s="53" t="s">
        <v>209</v>
      </c>
      <c r="C25" s="52">
        <v>1</v>
      </c>
      <c r="D25" s="52">
        <v>0</v>
      </c>
      <c r="E25" s="45">
        <f t="shared" si="3"/>
        <v>0</v>
      </c>
      <c r="F25" s="45">
        <f t="shared" si="2"/>
        <v>0</v>
      </c>
      <c r="G25" s="56">
        <v>1</v>
      </c>
      <c r="H25" s="50">
        <v>0</v>
      </c>
    </row>
    <row r="26" spans="1:8" ht="14.25">
      <c r="A26" s="52"/>
      <c r="B26" s="53" t="s">
        <v>210</v>
      </c>
      <c r="C26" s="52">
        <v>0.25</v>
      </c>
      <c r="D26" s="52">
        <v>0</v>
      </c>
      <c r="E26" s="45">
        <f t="shared" si="3"/>
        <v>0</v>
      </c>
      <c r="F26" s="45">
        <f t="shared" si="2"/>
        <v>0</v>
      </c>
      <c r="G26" s="56">
        <v>1</v>
      </c>
      <c r="H26" s="50"/>
    </row>
    <row r="27" spans="1:8" ht="14.25">
      <c r="A27" s="52"/>
      <c r="B27" s="53" t="s">
        <v>211</v>
      </c>
      <c r="C27" s="52">
        <v>1</v>
      </c>
      <c r="D27" s="52">
        <v>3</v>
      </c>
      <c r="E27" s="45">
        <f t="shared" si="3"/>
        <v>3</v>
      </c>
      <c r="F27" s="45">
        <f t="shared" si="2"/>
        <v>3</v>
      </c>
      <c r="G27" s="56">
        <v>1</v>
      </c>
      <c r="H27" s="50">
        <f t="shared" ref="H27:H32" si="4">D27*C27</f>
        <v>3</v>
      </c>
    </row>
    <row r="28" spans="1:8" ht="14.25">
      <c r="A28" s="52"/>
      <c r="B28" s="53" t="s">
        <v>212</v>
      </c>
      <c r="C28" s="52">
        <v>0.15</v>
      </c>
      <c r="D28" s="52">
        <v>0</v>
      </c>
      <c r="E28" s="45">
        <f t="shared" si="3"/>
        <v>0</v>
      </c>
      <c r="F28" s="45">
        <f t="shared" si="2"/>
        <v>0</v>
      </c>
      <c r="G28" s="56">
        <v>1</v>
      </c>
      <c r="H28" s="50"/>
    </row>
    <row r="29" spans="1:8" ht="14.25">
      <c r="A29" s="52"/>
      <c r="B29" s="53" t="s">
        <v>213</v>
      </c>
      <c r="C29" s="52">
        <v>0.3</v>
      </c>
      <c r="D29" s="52">
        <v>0</v>
      </c>
      <c r="E29" s="45">
        <f t="shared" si="3"/>
        <v>0</v>
      </c>
      <c r="F29" s="45">
        <f t="shared" si="2"/>
        <v>0</v>
      </c>
      <c r="G29" s="56">
        <v>1</v>
      </c>
      <c r="H29" s="50"/>
    </row>
    <row r="30" spans="1:8" ht="14.25">
      <c r="A30" s="52"/>
      <c r="B30" s="53" t="s">
        <v>214</v>
      </c>
      <c r="C30" s="52">
        <v>0.25</v>
      </c>
      <c r="D30" s="52">
        <v>1</v>
      </c>
      <c r="E30" s="45">
        <f t="shared" si="3"/>
        <v>0.25</v>
      </c>
      <c r="F30" s="45">
        <f t="shared" si="2"/>
        <v>0.25</v>
      </c>
      <c r="G30" s="56">
        <v>1</v>
      </c>
      <c r="H30" s="50">
        <f t="shared" si="4"/>
        <v>0.25</v>
      </c>
    </row>
    <row r="31" spans="1:8" ht="14.25">
      <c r="A31" s="52"/>
      <c r="B31" s="53" t="s">
        <v>215</v>
      </c>
      <c r="C31" s="52">
        <v>0.15</v>
      </c>
      <c r="D31" s="52">
        <v>1</v>
      </c>
      <c r="E31" s="45">
        <f t="shared" si="3"/>
        <v>0.15</v>
      </c>
      <c r="F31" s="45">
        <f t="shared" si="2"/>
        <v>0.15</v>
      </c>
      <c r="G31" s="56">
        <v>1</v>
      </c>
      <c r="H31" s="50">
        <f t="shared" si="4"/>
        <v>0.15</v>
      </c>
    </row>
    <row r="32" spans="1:8" ht="14.25">
      <c r="A32" s="52"/>
      <c r="B32" s="53" t="s">
        <v>216</v>
      </c>
      <c r="C32" s="52">
        <v>0.15</v>
      </c>
      <c r="D32" s="52">
        <v>1</v>
      </c>
      <c r="E32" s="45">
        <f t="shared" si="3"/>
        <v>0.15</v>
      </c>
      <c r="F32" s="45">
        <f t="shared" si="2"/>
        <v>0.15</v>
      </c>
      <c r="G32" s="56">
        <v>1</v>
      </c>
      <c r="H32" s="50">
        <f t="shared" si="4"/>
        <v>0.15</v>
      </c>
    </row>
    <row r="33" spans="1:8" ht="14.25">
      <c r="A33" s="52"/>
      <c r="B33" s="53"/>
      <c r="C33" s="52"/>
      <c r="D33" s="52"/>
      <c r="E33" s="45"/>
      <c r="F33" s="45"/>
      <c r="G33" s="56"/>
      <c r="H33" s="50"/>
    </row>
    <row r="34" spans="1:8" ht="14.25">
      <c r="A34" s="51">
        <v>3</v>
      </c>
      <c r="B34" s="49" t="s">
        <v>217</v>
      </c>
      <c r="C34" s="52"/>
      <c r="D34" s="52"/>
      <c r="E34" s="45"/>
      <c r="F34" s="45"/>
      <c r="G34" s="56"/>
      <c r="H34" s="50"/>
    </row>
    <row r="35" spans="1:8" ht="14.25">
      <c r="A35" s="52"/>
      <c r="B35" s="53" t="s">
        <v>218</v>
      </c>
      <c r="C35" s="52">
        <v>1.1000000000000001</v>
      </c>
      <c r="D35" s="52">
        <v>1</v>
      </c>
      <c r="E35" s="45">
        <f>C35*D35</f>
        <v>1.1000000000000001</v>
      </c>
      <c r="F35" s="45">
        <f>E35*G35</f>
        <v>0.88000000000000012</v>
      </c>
      <c r="G35" s="56">
        <v>0.8</v>
      </c>
      <c r="H35" s="50"/>
    </row>
    <row r="36" spans="1:8" ht="14.25">
      <c r="A36" s="52"/>
      <c r="B36" s="53"/>
      <c r="C36" s="52"/>
      <c r="D36" s="52"/>
      <c r="E36" s="45"/>
      <c r="F36" s="45">
        <f>E36*G36</f>
        <v>0</v>
      </c>
      <c r="G36" s="56"/>
      <c r="H36" s="50"/>
    </row>
    <row r="37" spans="1:8" ht="14.25">
      <c r="A37" s="51">
        <v>4</v>
      </c>
      <c r="B37" s="49" t="s">
        <v>219</v>
      </c>
      <c r="C37" s="52"/>
      <c r="D37" s="52"/>
      <c r="E37" s="59">
        <f>BOQ!W56</f>
        <v>33.344999999999999</v>
      </c>
      <c r="F37" s="45">
        <f>E37*G37</f>
        <v>23.341499999999996</v>
      </c>
      <c r="G37" s="56">
        <v>0.7</v>
      </c>
      <c r="H37" s="50"/>
    </row>
    <row r="38" spans="1:8" ht="14.25">
      <c r="A38" s="51"/>
      <c r="B38" s="49"/>
      <c r="C38" s="52"/>
      <c r="D38" s="52"/>
      <c r="E38" s="59"/>
      <c r="F38" s="45"/>
      <c r="G38" s="56"/>
      <c r="H38" s="50"/>
    </row>
    <row r="39" spans="1:8" ht="14.25">
      <c r="A39" s="51">
        <v>5</v>
      </c>
      <c r="B39" s="49" t="s">
        <v>220</v>
      </c>
      <c r="C39" s="52">
        <v>2.2000000000000002</v>
      </c>
      <c r="D39" s="52">
        <v>0</v>
      </c>
      <c r="E39" s="45">
        <f>C39*D39</f>
        <v>0</v>
      </c>
      <c r="F39" s="45">
        <f>E39*G39</f>
        <v>0</v>
      </c>
      <c r="G39" s="56">
        <v>0.8</v>
      </c>
      <c r="H39" s="50"/>
    </row>
    <row r="40" spans="1:8" ht="14.25">
      <c r="A40" s="51">
        <v>6</v>
      </c>
      <c r="B40" s="49" t="s">
        <v>221</v>
      </c>
      <c r="C40" s="52">
        <v>1.5</v>
      </c>
      <c r="D40" s="52">
        <v>0</v>
      </c>
      <c r="E40" s="45">
        <f>C40*D40</f>
        <v>0</v>
      </c>
      <c r="F40" s="45">
        <f>E40*G40</f>
        <v>0</v>
      </c>
      <c r="G40" s="56">
        <v>0.8</v>
      </c>
      <c r="H40" s="50"/>
    </row>
    <row r="41" spans="1:8" ht="14.25">
      <c r="A41" s="51"/>
      <c r="B41" s="49"/>
      <c r="C41" s="52"/>
      <c r="D41" s="52"/>
      <c r="E41" s="45"/>
      <c r="F41" s="45" t="s">
        <v>222</v>
      </c>
      <c r="G41" s="56"/>
      <c r="H41" s="50"/>
    </row>
    <row r="42" spans="1:8" ht="14.25">
      <c r="A42" s="51">
        <v>7</v>
      </c>
      <c r="B42" s="49" t="s">
        <v>223</v>
      </c>
      <c r="C42" s="52"/>
      <c r="D42" s="52"/>
      <c r="E42" s="55">
        <v>1</v>
      </c>
      <c r="F42" s="45">
        <f>E42*G42</f>
        <v>0.5</v>
      </c>
      <c r="G42" s="56">
        <v>0.5</v>
      </c>
      <c r="H42" s="50"/>
    </row>
    <row r="43" spans="1:8" ht="14.25">
      <c r="A43" s="52"/>
      <c r="B43" s="49"/>
      <c r="C43" s="52"/>
      <c r="D43" s="52"/>
      <c r="E43" s="45"/>
      <c r="F43" s="45"/>
      <c r="G43" s="45"/>
      <c r="H43" s="45"/>
    </row>
    <row r="44" spans="1:8" ht="14.25">
      <c r="A44" s="60"/>
      <c r="B44" s="96" t="s">
        <v>224</v>
      </c>
      <c r="C44" s="97"/>
      <c r="D44" s="98"/>
      <c r="E44" s="61">
        <f>SUM(E8:E43)</f>
        <v>41.941000000000003</v>
      </c>
      <c r="F44" s="62">
        <f>SUM(F8:F43)</f>
        <v>30.387899999999998</v>
      </c>
      <c r="G44" s="63"/>
      <c r="H44" s="63">
        <f>SUM(H8:H43)</f>
        <v>4.2160000000000002</v>
      </c>
    </row>
    <row r="45" spans="1:8" ht="14.25">
      <c r="A45" s="45"/>
      <c r="B45" s="49"/>
      <c r="C45" s="49"/>
      <c r="D45" s="49"/>
      <c r="E45" s="64"/>
      <c r="F45" s="64"/>
      <c r="G45" s="48"/>
      <c r="H45" s="45"/>
    </row>
    <row r="46" spans="1:8">
      <c r="A46" s="50"/>
      <c r="B46" s="65" t="s">
        <v>225</v>
      </c>
      <c r="C46" s="65"/>
      <c r="D46" s="65"/>
      <c r="E46" s="65"/>
      <c r="F46" s="65"/>
      <c r="G46" s="65"/>
      <c r="H46" s="65"/>
    </row>
    <row r="47" spans="1:8">
      <c r="A47" s="50"/>
      <c r="B47" s="66" t="s">
        <v>226</v>
      </c>
      <c r="C47" s="67"/>
      <c r="D47" s="68"/>
      <c r="E47" s="68"/>
      <c r="F47" s="68"/>
      <c r="G47" s="68"/>
      <c r="H47" s="69">
        <f>H44*1000</f>
        <v>4216</v>
      </c>
    </row>
    <row r="48" spans="1:8" ht="25.5">
      <c r="A48" s="70"/>
      <c r="B48" s="66" t="s">
        <v>227</v>
      </c>
      <c r="C48" s="71"/>
      <c r="D48" s="71"/>
      <c r="E48" s="71"/>
      <c r="F48" s="71"/>
      <c r="G48" s="71"/>
      <c r="H48" s="72">
        <f>E21*15%</f>
        <v>0.13500000000000001</v>
      </c>
    </row>
    <row r="49" spans="1:8">
      <c r="A49" s="50"/>
      <c r="B49" s="66" t="s">
        <v>228</v>
      </c>
      <c r="C49" s="73"/>
      <c r="D49" s="74"/>
      <c r="E49" s="74"/>
      <c r="F49" s="74"/>
      <c r="G49" s="74"/>
      <c r="H49" s="75">
        <f>SUM(H47:H48)</f>
        <v>4216.1350000000002</v>
      </c>
    </row>
    <row r="50" spans="1:8" ht="25.5">
      <c r="A50" s="50"/>
      <c r="B50" s="66" t="s">
        <v>229</v>
      </c>
      <c r="C50" s="67"/>
      <c r="D50" s="68"/>
      <c r="E50" s="68"/>
      <c r="F50" s="68"/>
      <c r="G50" s="68"/>
      <c r="H50" s="76">
        <f>H49*0.8</f>
        <v>3372.9080000000004</v>
      </c>
    </row>
    <row r="51" spans="1:8" ht="25.5">
      <c r="A51" s="50"/>
      <c r="B51" s="66" t="s">
        <v>230</v>
      </c>
      <c r="C51" s="67"/>
      <c r="D51" s="68"/>
      <c r="E51" s="68"/>
      <c r="F51" s="68"/>
      <c r="G51" s="68"/>
      <c r="H51" s="76">
        <f>H50/0.85</f>
        <v>3968.1270588235298</v>
      </c>
    </row>
    <row r="52" spans="1:8" ht="25.5">
      <c r="A52" s="50"/>
      <c r="B52" s="66" t="s">
        <v>231</v>
      </c>
      <c r="C52" s="67"/>
      <c r="D52" s="68"/>
      <c r="E52" s="68"/>
      <c r="F52" s="68"/>
      <c r="G52" s="68"/>
      <c r="H52" s="76">
        <f>H51/0.8</f>
        <v>4960.1588235294121</v>
      </c>
    </row>
    <row r="53" spans="1:8" ht="38.25">
      <c r="A53" s="50"/>
      <c r="B53" s="66" t="s">
        <v>232</v>
      </c>
      <c r="C53" s="77"/>
      <c r="D53" s="68"/>
      <c r="E53" s="68"/>
      <c r="F53" s="68"/>
      <c r="G53" s="68"/>
      <c r="H53" s="78">
        <f>H52/1000</f>
        <v>4.9601588235294125</v>
      </c>
    </row>
    <row r="54" spans="1:8">
      <c r="A54" s="50"/>
      <c r="B54" s="79" t="s">
        <v>233</v>
      </c>
      <c r="C54" s="80"/>
      <c r="D54" s="81"/>
      <c r="E54" s="81"/>
      <c r="F54" s="81"/>
      <c r="G54" s="81"/>
      <c r="H54" s="82">
        <v>6</v>
      </c>
    </row>
    <row r="55" spans="1:8">
      <c r="A55" s="50"/>
      <c r="B55" s="83"/>
      <c r="C55" s="84"/>
      <c r="D55" s="83"/>
      <c r="E55" s="85"/>
      <c r="F55" s="85"/>
      <c r="G55" s="86"/>
      <c r="H55" s="50" t="s">
        <v>222</v>
      </c>
    </row>
  </sheetData>
  <mergeCells count="6">
    <mergeCell ref="A1:H1"/>
    <mergeCell ref="A2:H2"/>
    <mergeCell ref="A3:H3"/>
    <mergeCell ref="A4:G4"/>
    <mergeCell ref="B6:E6"/>
    <mergeCell ref="B44:D4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56"/>
  <sheetViews>
    <sheetView tabSelected="1" zoomScale="85" zoomScaleNormal="85" workbookViewId="0">
      <selection activeCell="W56" sqref="W56:Y56"/>
    </sheetView>
  </sheetViews>
  <sheetFormatPr defaultRowHeight="15.75"/>
  <cols>
    <col min="1" max="1" width="9.140625" style="1"/>
    <col min="2" max="2" width="63.28515625" style="2" bestFit="1" customWidth="1"/>
    <col min="3" max="3" width="24.85546875" style="3" hidden="1" customWidth="1"/>
    <col min="4" max="4" width="6.5703125" style="3" bestFit="1" customWidth="1"/>
    <col min="5" max="5" width="26.140625" style="3" hidden="1" customWidth="1"/>
    <col min="6" max="6" width="23.28515625" style="3" hidden="1" customWidth="1"/>
    <col min="7" max="7" width="9.140625" style="3"/>
    <col min="8" max="8" width="13.7109375" style="3" customWidth="1"/>
    <col min="9" max="9" width="16.85546875" style="3" customWidth="1"/>
    <col min="10" max="10" width="9.140625" style="3"/>
    <col min="11" max="13" width="9.140625" style="2" hidden="1" customWidth="1"/>
    <col min="14" max="14" width="9.42578125" style="2" hidden="1" customWidth="1"/>
    <col min="15" max="16" width="9.140625" style="2" hidden="1" customWidth="1"/>
    <col min="17" max="17" width="14.5703125" style="2" hidden="1" customWidth="1"/>
    <col min="18" max="18" width="9.7109375" style="2" hidden="1" customWidth="1"/>
    <col min="19" max="19" width="12.5703125" style="2" hidden="1" customWidth="1"/>
    <col min="20" max="20" width="10.5703125" style="2" hidden="1" customWidth="1"/>
    <col min="21" max="21" width="10.7109375" style="2" hidden="1" customWidth="1"/>
    <col min="22" max="22" width="10" style="2" hidden="1" customWidth="1"/>
    <col min="23" max="25" width="9.140625" style="3"/>
    <col min="26" max="16384" width="9.140625" style="2"/>
  </cols>
  <sheetData>
    <row r="2" spans="1:25" ht="47.25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99" t="s">
        <v>6</v>
      </c>
      <c r="H2" s="99"/>
      <c r="I2" s="99"/>
      <c r="J2" s="99"/>
      <c r="K2" s="99" t="s">
        <v>7</v>
      </c>
      <c r="L2" s="99"/>
      <c r="M2" s="99"/>
      <c r="N2" s="5" t="s">
        <v>8</v>
      </c>
      <c r="O2" s="5"/>
      <c r="P2" s="99" t="s">
        <v>9</v>
      </c>
      <c r="Q2" s="99"/>
      <c r="R2" s="99"/>
      <c r="S2" s="5" t="s">
        <v>10</v>
      </c>
      <c r="T2" s="5" t="s">
        <v>11</v>
      </c>
      <c r="U2" s="5" t="s">
        <v>12</v>
      </c>
      <c r="V2" s="5" t="s">
        <v>13</v>
      </c>
      <c r="W2" s="9"/>
      <c r="X2" s="9"/>
      <c r="Y2" s="9"/>
    </row>
    <row r="3" spans="1:25" ht="78.75">
      <c r="A3" s="4"/>
      <c r="B3" s="6"/>
      <c r="C3" s="5" t="s">
        <v>14</v>
      </c>
      <c r="D3" s="5"/>
      <c r="E3" s="5"/>
      <c r="F3" s="5"/>
      <c r="G3" s="5" t="s">
        <v>15</v>
      </c>
      <c r="H3" s="5" t="s">
        <v>16</v>
      </c>
      <c r="I3" s="5" t="s">
        <v>17</v>
      </c>
      <c r="J3" s="5" t="s">
        <v>18</v>
      </c>
      <c r="K3" s="5" t="s">
        <v>19</v>
      </c>
      <c r="L3" s="5" t="s">
        <v>20</v>
      </c>
      <c r="M3" s="5" t="s">
        <v>21</v>
      </c>
      <c r="N3" s="5" t="s">
        <v>22</v>
      </c>
      <c r="O3" s="5" t="s">
        <v>23</v>
      </c>
      <c r="P3" s="5" t="s">
        <v>24</v>
      </c>
      <c r="Q3" s="5" t="s">
        <v>25</v>
      </c>
      <c r="R3" s="5" t="s">
        <v>26</v>
      </c>
      <c r="S3" s="5"/>
      <c r="T3" s="31"/>
      <c r="U3" s="31"/>
      <c r="V3" s="31"/>
      <c r="W3" s="9" t="s">
        <v>27</v>
      </c>
      <c r="X3" s="9" t="s">
        <v>28</v>
      </c>
      <c r="Y3" s="9" t="s">
        <v>29</v>
      </c>
    </row>
    <row r="4" spans="1:25">
      <c r="A4" s="7"/>
      <c r="B4" s="8"/>
      <c r="C4" s="9"/>
      <c r="D4" s="9"/>
      <c r="E4" s="9"/>
      <c r="F4" s="9"/>
      <c r="G4" s="9"/>
      <c r="H4" s="9"/>
      <c r="I4" s="9"/>
      <c r="J4" s="9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9"/>
      <c r="X4" s="9"/>
      <c r="Y4" s="9"/>
    </row>
    <row r="5" spans="1:25">
      <c r="A5" s="100" t="s">
        <v>30</v>
      </c>
      <c r="B5" s="100"/>
      <c r="C5" s="10"/>
      <c r="D5" s="10"/>
      <c r="E5" s="10"/>
      <c r="F5" s="9"/>
      <c r="G5" s="9"/>
      <c r="H5" s="9"/>
      <c r="I5" s="9"/>
      <c r="J5" s="9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  <c r="X5" s="9"/>
      <c r="Y5" s="9"/>
    </row>
    <row r="6" spans="1:25">
      <c r="A6" s="7" t="s">
        <v>31</v>
      </c>
      <c r="B6" s="16" t="s">
        <v>32</v>
      </c>
      <c r="C6" s="10" t="s">
        <v>33</v>
      </c>
      <c r="D6" s="10">
        <v>2</v>
      </c>
      <c r="E6" s="10" t="s">
        <v>34</v>
      </c>
      <c r="F6" s="12" t="s">
        <v>35</v>
      </c>
      <c r="G6" s="10"/>
      <c r="H6" s="10" t="s">
        <v>36</v>
      </c>
      <c r="I6" s="10">
        <v>6.8</v>
      </c>
      <c r="J6" s="10" t="s">
        <v>37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9">
        <v>3.3</v>
      </c>
      <c r="X6" s="9"/>
      <c r="Y6" s="9">
        <v>3.3</v>
      </c>
    </row>
    <row r="7" spans="1:25">
      <c r="A7" s="7" t="s">
        <v>38</v>
      </c>
      <c r="B7" s="11" t="s">
        <v>39</v>
      </c>
      <c r="C7" s="10" t="s">
        <v>40</v>
      </c>
      <c r="D7" s="10">
        <v>1</v>
      </c>
      <c r="E7" s="10" t="s">
        <v>41</v>
      </c>
      <c r="F7" s="8"/>
      <c r="G7" s="10"/>
      <c r="H7" s="10"/>
      <c r="I7" s="10">
        <v>1.5</v>
      </c>
      <c r="J7" s="10" t="s">
        <v>37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9"/>
      <c r="X7" s="9"/>
      <c r="Y7" s="9">
        <v>1.5</v>
      </c>
    </row>
    <row r="8" spans="1:25">
      <c r="A8" s="7" t="s">
        <v>42</v>
      </c>
      <c r="B8" s="13" t="s">
        <v>43</v>
      </c>
      <c r="C8" s="10" t="s">
        <v>44</v>
      </c>
      <c r="D8" s="10">
        <v>1</v>
      </c>
      <c r="E8" s="10" t="s">
        <v>41</v>
      </c>
      <c r="F8" s="14"/>
      <c r="G8" s="15"/>
      <c r="H8" s="15"/>
      <c r="I8" s="15"/>
      <c r="J8" s="15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9"/>
      <c r="X8" s="9"/>
      <c r="Y8" s="9"/>
    </row>
    <row r="9" spans="1:25">
      <c r="A9" s="7" t="s">
        <v>45</v>
      </c>
      <c r="B9" s="16" t="s">
        <v>46</v>
      </c>
      <c r="C9" s="15" t="s">
        <v>47</v>
      </c>
      <c r="D9" s="15">
        <v>1</v>
      </c>
      <c r="E9" s="12" t="s">
        <v>41</v>
      </c>
      <c r="F9" s="15"/>
      <c r="G9" s="9"/>
      <c r="H9" s="9"/>
      <c r="I9" s="15"/>
      <c r="J9" s="15"/>
      <c r="K9" s="8"/>
      <c r="L9" s="8"/>
      <c r="M9" s="8"/>
      <c r="N9" s="8"/>
      <c r="O9" s="9"/>
      <c r="P9" s="9"/>
      <c r="Q9" s="9"/>
      <c r="R9" s="9"/>
      <c r="S9" s="8"/>
      <c r="T9" s="8"/>
      <c r="U9" s="8"/>
      <c r="V9" s="8"/>
      <c r="W9" s="9"/>
      <c r="X9" s="9"/>
      <c r="Y9" s="9"/>
    </row>
    <row r="10" spans="1:25">
      <c r="A10" s="7" t="s">
        <v>48</v>
      </c>
      <c r="B10" s="11" t="s">
        <v>49</v>
      </c>
      <c r="C10" s="10" t="s">
        <v>50</v>
      </c>
      <c r="D10" s="10">
        <v>1</v>
      </c>
      <c r="E10" s="10" t="s">
        <v>41</v>
      </c>
      <c r="F10" s="17"/>
      <c r="G10" s="9"/>
      <c r="H10" s="9"/>
      <c r="I10" s="9"/>
      <c r="J10" s="9"/>
      <c r="K10" s="8"/>
      <c r="L10" s="8"/>
      <c r="M10" s="8"/>
      <c r="N10" s="8"/>
      <c r="O10" s="9"/>
      <c r="P10" s="9"/>
      <c r="Q10" s="9"/>
      <c r="R10" s="9"/>
      <c r="S10" s="8"/>
      <c r="T10" s="8"/>
      <c r="U10" s="8"/>
      <c r="V10" s="8"/>
      <c r="W10" s="9"/>
      <c r="X10" s="9"/>
      <c r="Y10" s="9"/>
    </row>
    <row r="11" spans="1:25">
      <c r="A11" s="7" t="s">
        <v>51</v>
      </c>
      <c r="B11" s="16" t="s">
        <v>52</v>
      </c>
      <c r="C11" s="15" t="s">
        <v>53</v>
      </c>
      <c r="D11" s="15">
        <v>1</v>
      </c>
      <c r="E11" s="12" t="s">
        <v>41</v>
      </c>
      <c r="F11" s="15"/>
      <c r="G11" s="9"/>
      <c r="H11" s="9"/>
      <c r="I11" s="15"/>
      <c r="J11" s="15"/>
      <c r="K11" s="8"/>
      <c r="L11" s="15"/>
      <c r="M11" s="15"/>
      <c r="N11" s="15"/>
      <c r="O11" s="9"/>
      <c r="P11" s="9"/>
      <c r="Q11" s="9"/>
      <c r="R11" s="9"/>
      <c r="S11" s="8"/>
      <c r="T11" s="8"/>
      <c r="U11" s="8"/>
      <c r="V11" s="8"/>
      <c r="W11" s="9"/>
      <c r="X11" s="9"/>
      <c r="Y11" s="9"/>
    </row>
    <row r="12" spans="1:25">
      <c r="A12" s="7" t="s">
        <v>54</v>
      </c>
      <c r="B12" s="18" t="s">
        <v>55</v>
      </c>
      <c r="C12" s="9" t="s">
        <v>56</v>
      </c>
      <c r="D12" s="9">
        <v>1</v>
      </c>
      <c r="E12" s="15" t="s">
        <v>57</v>
      </c>
      <c r="F12" s="19" t="s">
        <v>58</v>
      </c>
      <c r="G12" s="9"/>
      <c r="H12" s="9">
        <v>0.52200000000000002</v>
      </c>
      <c r="I12" s="9">
        <v>0.52200000000000002</v>
      </c>
      <c r="J12" s="9" t="s">
        <v>59</v>
      </c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9">
        <v>0.52200000000000002</v>
      </c>
      <c r="X12" s="9"/>
      <c r="Y12" s="9"/>
    </row>
    <row r="13" spans="1:25" s="40" customFormat="1">
      <c r="A13" s="36" t="s">
        <v>60</v>
      </c>
      <c r="B13" s="41" t="s">
        <v>61</v>
      </c>
      <c r="C13" s="42" t="s">
        <v>62</v>
      </c>
      <c r="D13" s="42">
        <v>1</v>
      </c>
      <c r="E13" s="42" t="s">
        <v>63</v>
      </c>
      <c r="F13" s="42">
        <v>400153</v>
      </c>
      <c r="G13" s="43"/>
      <c r="H13" s="38"/>
      <c r="I13" s="38">
        <v>6.7</v>
      </c>
      <c r="J13" s="38" t="s">
        <v>37</v>
      </c>
      <c r="K13" s="38"/>
      <c r="L13" s="38">
        <v>12</v>
      </c>
      <c r="M13" s="38"/>
      <c r="N13" s="38"/>
      <c r="O13" s="37"/>
      <c r="P13" s="37"/>
      <c r="Q13" s="37"/>
      <c r="R13" s="37"/>
      <c r="S13" s="37"/>
      <c r="T13" s="37"/>
      <c r="U13" s="37"/>
      <c r="V13" s="37"/>
      <c r="W13" s="36"/>
      <c r="X13" s="36">
        <v>6.7</v>
      </c>
      <c r="Y13" s="36"/>
    </row>
    <row r="14" spans="1:25">
      <c r="A14" s="7" t="s">
        <v>64</v>
      </c>
      <c r="B14" s="16" t="s">
        <v>65</v>
      </c>
      <c r="C14" s="15" t="s">
        <v>66</v>
      </c>
      <c r="D14" s="15">
        <v>1</v>
      </c>
      <c r="E14" s="15" t="s">
        <v>41</v>
      </c>
      <c r="F14" s="15"/>
      <c r="G14" s="16"/>
      <c r="H14" s="15"/>
      <c r="I14" s="15"/>
      <c r="J14" s="15"/>
      <c r="K14" s="15">
        <v>12</v>
      </c>
      <c r="L14" s="15">
        <v>12</v>
      </c>
      <c r="M14" s="16"/>
      <c r="N14" s="9">
        <v>100</v>
      </c>
      <c r="O14" s="8"/>
      <c r="P14" s="8"/>
      <c r="Q14" s="8"/>
      <c r="R14" s="8"/>
      <c r="S14" s="8"/>
      <c r="T14" s="8"/>
      <c r="U14" s="8"/>
      <c r="V14" s="8"/>
      <c r="W14" s="9"/>
      <c r="X14" s="9"/>
      <c r="Y14" s="9"/>
    </row>
    <row r="15" spans="1:25">
      <c r="A15" s="7" t="s">
        <v>67</v>
      </c>
      <c r="B15" s="21" t="s">
        <v>68</v>
      </c>
      <c r="C15" s="9" t="s">
        <v>69</v>
      </c>
      <c r="D15" s="9">
        <v>1</v>
      </c>
      <c r="E15" s="9" t="s">
        <v>41</v>
      </c>
      <c r="F15" s="22"/>
      <c r="G15" s="9"/>
      <c r="H15" s="9"/>
      <c r="I15" s="9"/>
      <c r="J15" s="9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9"/>
      <c r="X15" s="9"/>
      <c r="Y15" s="9"/>
    </row>
    <row r="16" spans="1:25">
      <c r="A16" s="7" t="s">
        <v>70</v>
      </c>
      <c r="B16" s="21" t="s">
        <v>71</v>
      </c>
      <c r="C16" s="15" t="s">
        <v>72</v>
      </c>
      <c r="D16" s="15">
        <v>1</v>
      </c>
      <c r="E16" s="15" t="s">
        <v>73</v>
      </c>
      <c r="F16" s="17"/>
      <c r="G16" s="9"/>
      <c r="H16" s="9"/>
      <c r="I16" s="9"/>
      <c r="J16" s="9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9"/>
      <c r="X16" s="9"/>
      <c r="Y16" s="9"/>
    </row>
    <row r="17" spans="1:25">
      <c r="A17" s="7" t="s">
        <v>74</v>
      </c>
      <c r="B17" s="21" t="s">
        <v>75</v>
      </c>
      <c r="C17" s="9" t="s">
        <v>76</v>
      </c>
      <c r="D17" s="9">
        <v>1</v>
      </c>
      <c r="E17" s="9" t="s">
        <v>77</v>
      </c>
      <c r="F17" s="22" t="s">
        <v>78</v>
      </c>
      <c r="G17" s="12"/>
      <c r="H17" s="12"/>
      <c r="I17" s="12">
        <v>1</v>
      </c>
      <c r="J17" s="12" t="s">
        <v>37</v>
      </c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9"/>
      <c r="X17" s="9"/>
      <c r="Y17" s="9"/>
    </row>
    <row r="18" spans="1:25">
      <c r="A18" s="7" t="s">
        <v>79</v>
      </c>
      <c r="B18" s="8" t="s">
        <v>80</v>
      </c>
      <c r="C18" s="9"/>
      <c r="D18" s="9"/>
      <c r="E18" s="9"/>
      <c r="F18" s="9"/>
      <c r="G18" s="9"/>
      <c r="H18" s="9"/>
      <c r="I18" s="9"/>
      <c r="J18" s="9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9"/>
      <c r="X18" s="9"/>
      <c r="Y18" s="9"/>
    </row>
    <row r="19" spans="1:25">
      <c r="A19" s="7" t="s">
        <v>81</v>
      </c>
      <c r="B19" s="8" t="s">
        <v>82</v>
      </c>
      <c r="C19" s="9" t="s">
        <v>83</v>
      </c>
      <c r="D19" s="9">
        <v>2</v>
      </c>
      <c r="E19" s="20" t="s">
        <v>84</v>
      </c>
      <c r="F19" s="17"/>
      <c r="G19" s="9"/>
      <c r="H19" s="9"/>
      <c r="I19" s="9"/>
      <c r="J19" s="9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9"/>
      <c r="X19" s="9"/>
      <c r="Y19" s="9"/>
    </row>
    <row r="20" spans="1:25">
      <c r="A20" s="7" t="s">
        <v>85</v>
      </c>
      <c r="B20" s="23" t="s">
        <v>86</v>
      </c>
      <c r="C20" s="15" t="s">
        <v>87</v>
      </c>
      <c r="D20" s="12">
        <v>1</v>
      </c>
      <c r="E20" s="15" t="s">
        <v>88</v>
      </c>
      <c r="F20" s="12" t="s">
        <v>89</v>
      </c>
      <c r="G20" s="12"/>
      <c r="H20" s="12">
        <v>1000</v>
      </c>
      <c r="I20" s="12">
        <v>1</v>
      </c>
      <c r="J20" s="12" t="s">
        <v>37</v>
      </c>
      <c r="K20" s="15"/>
      <c r="L20" s="15"/>
      <c r="M20" s="9"/>
      <c r="N20" s="9"/>
      <c r="O20" s="8"/>
      <c r="P20" s="8"/>
      <c r="Q20" s="8"/>
      <c r="R20" s="8"/>
      <c r="S20" s="8"/>
      <c r="T20" s="8"/>
      <c r="U20" s="8"/>
      <c r="V20" s="8"/>
      <c r="W20" s="9"/>
      <c r="X20" s="9"/>
      <c r="Y20" s="9">
        <v>1</v>
      </c>
    </row>
    <row r="21" spans="1:25">
      <c r="A21" s="7" t="s">
        <v>90</v>
      </c>
      <c r="B21" s="8" t="s">
        <v>91</v>
      </c>
      <c r="C21" s="9" t="s">
        <v>92</v>
      </c>
      <c r="D21" s="9">
        <v>1</v>
      </c>
      <c r="E21" s="9" t="s">
        <v>41</v>
      </c>
      <c r="F21" s="12"/>
      <c r="G21" s="12"/>
      <c r="H21" s="12"/>
      <c r="I21" s="12"/>
      <c r="J21" s="12"/>
      <c r="K21" s="8"/>
      <c r="L21" s="15"/>
      <c r="M21" s="15"/>
      <c r="N21" s="15"/>
      <c r="O21" s="8"/>
      <c r="P21" s="8"/>
      <c r="Q21" s="8"/>
      <c r="R21" s="8"/>
      <c r="S21" s="8"/>
      <c r="T21" s="8"/>
      <c r="U21" s="8"/>
      <c r="V21" s="8"/>
      <c r="W21" s="9"/>
      <c r="X21" s="9"/>
      <c r="Y21" s="9"/>
    </row>
    <row r="22" spans="1:25">
      <c r="A22" s="7" t="s">
        <v>93</v>
      </c>
      <c r="B22" s="16" t="s">
        <v>94</v>
      </c>
      <c r="C22" s="15" t="s">
        <v>95</v>
      </c>
      <c r="D22" s="15">
        <v>2</v>
      </c>
      <c r="E22" s="15" t="s">
        <v>96</v>
      </c>
      <c r="F22" s="15"/>
      <c r="G22" s="15" t="s">
        <v>97</v>
      </c>
      <c r="H22" s="15">
        <v>0.75</v>
      </c>
      <c r="I22" s="15">
        <v>0.75</v>
      </c>
      <c r="J22" s="15" t="s">
        <v>37</v>
      </c>
      <c r="K22" s="9"/>
      <c r="L22" s="9"/>
      <c r="M22" s="8"/>
      <c r="N22" s="8"/>
      <c r="O22" s="8"/>
      <c r="P22" s="8"/>
      <c r="Q22" s="8"/>
      <c r="R22" s="8"/>
      <c r="S22" s="8"/>
      <c r="T22" s="8"/>
      <c r="U22" s="8"/>
      <c r="V22" s="8"/>
      <c r="W22" s="9">
        <v>0.75</v>
      </c>
      <c r="X22" s="9"/>
      <c r="Y22" s="9"/>
    </row>
    <row r="23" spans="1:25">
      <c r="A23" s="7" t="s">
        <v>98</v>
      </c>
      <c r="B23" s="16" t="s">
        <v>99</v>
      </c>
      <c r="C23" s="15" t="s">
        <v>100</v>
      </c>
      <c r="D23" s="15">
        <v>1</v>
      </c>
      <c r="E23" s="15" t="s">
        <v>101</v>
      </c>
      <c r="F23" s="15"/>
      <c r="G23" s="15"/>
      <c r="H23" s="15"/>
      <c r="I23" s="15"/>
      <c r="J23" s="15"/>
      <c r="K23" s="15">
        <v>12</v>
      </c>
      <c r="L23" s="15">
        <v>12</v>
      </c>
      <c r="M23" s="9"/>
      <c r="N23" s="9">
        <v>100</v>
      </c>
      <c r="O23" s="8"/>
      <c r="P23" s="8"/>
      <c r="Q23" s="8"/>
      <c r="R23" s="8"/>
      <c r="S23" s="8"/>
      <c r="T23" s="8"/>
      <c r="U23" s="8"/>
      <c r="V23" s="8"/>
      <c r="W23" s="9"/>
      <c r="X23" s="9"/>
      <c r="Y23" s="9"/>
    </row>
    <row r="24" spans="1:25">
      <c r="A24" s="7" t="s">
        <v>102</v>
      </c>
      <c r="B24" s="23" t="s">
        <v>103</v>
      </c>
      <c r="C24" s="12" t="s">
        <v>104</v>
      </c>
      <c r="D24" s="12">
        <v>1</v>
      </c>
      <c r="E24" s="15" t="s">
        <v>41</v>
      </c>
      <c r="F24" s="20"/>
      <c r="G24" s="16"/>
      <c r="H24" s="15"/>
      <c r="I24" s="15"/>
      <c r="J24" s="15"/>
      <c r="K24" s="15"/>
      <c r="L24" s="15"/>
      <c r="M24" s="9"/>
      <c r="N24" s="9"/>
      <c r="O24" s="8"/>
      <c r="P24" s="8"/>
      <c r="Q24" s="8"/>
      <c r="R24" s="8"/>
      <c r="S24" s="8"/>
      <c r="T24" s="8"/>
      <c r="U24" s="8"/>
      <c r="V24" s="8"/>
      <c r="W24" s="9"/>
      <c r="X24" s="9"/>
      <c r="Y24" s="9"/>
    </row>
    <row r="25" spans="1:25">
      <c r="A25" s="7" t="s">
        <v>105</v>
      </c>
      <c r="B25" s="23" t="s">
        <v>103</v>
      </c>
      <c r="C25" s="12" t="s">
        <v>106</v>
      </c>
      <c r="D25" s="12">
        <v>1</v>
      </c>
      <c r="E25" s="15" t="s">
        <v>41</v>
      </c>
      <c r="F25" s="15"/>
      <c r="G25" s="15"/>
      <c r="H25" s="15"/>
      <c r="I25" s="15"/>
      <c r="J25" s="15"/>
      <c r="K25" s="9"/>
      <c r="L25" s="9"/>
      <c r="M25" s="9"/>
      <c r="N25" s="9"/>
      <c r="O25" s="8"/>
      <c r="P25" s="8"/>
      <c r="Q25" s="8"/>
      <c r="R25" s="8"/>
      <c r="S25" s="8"/>
      <c r="T25" s="8"/>
      <c r="U25" s="8"/>
      <c r="V25" s="8"/>
      <c r="W25" s="9"/>
      <c r="X25" s="9"/>
      <c r="Y25" s="9"/>
    </row>
    <row r="26" spans="1:25">
      <c r="A26" s="7" t="s">
        <v>107</v>
      </c>
      <c r="B26" s="21" t="s">
        <v>108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8"/>
      <c r="P26" s="8"/>
      <c r="Q26" s="8"/>
      <c r="R26" s="8"/>
      <c r="S26" s="8"/>
      <c r="T26" s="8"/>
      <c r="U26" s="8"/>
      <c r="V26" s="8"/>
      <c r="W26" s="9"/>
      <c r="X26" s="9"/>
      <c r="Y26" s="9"/>
    </row>
    <row r="27" spans="1:25">
      <c r="A27" s="7" t="s">
        <v>109</v>
      </c>
      <c r="B27" s="21" t="s">
        <v>80</v>
      </c>
      <c r="C27" s="9"/>
      <c r="D27" s="9"/>
      <c r="E27" s="15"/>
      <c r="F27" s="9"/>
      <c r="G27" s="9"/>
      <c r="H27" s="9"/>
      <c r="I27" s="9"/>
      <c r="J27" s="9"/>
      <c r="K27" s="9"/>
      <c r="L27" s="9"/>
      <c r="M27" s="9"/>
      <c r="N27" s="9"/>
      <c r="O27" s="8"/>
      <c r="P27" s="8"/>
      <c r="Q27" s="8"/>
      <c r="R27" s="8"/>
      <c r="S27" s="8"/>
      <c r="T27" s="8"/>
      <c r="U27" s="8"/>
      <c r="V27" s="8"/>
      <c r="W27" s="9"/>
      <c r="X27" s="9"/>
      <c r="Y27" s="9"/>
    </row>
    <row r="28" spans="1:25">
      <c r="A28" s="7" t="s">
        <v>110</v>
      </c>
      <c r="B28" s="21" t="s">
        <v>111</v>
      </c>
      <c r="C28" s="20" t="s">
        <v>112</v>
      </c>
      <c r="D28" s="15">
        <v>1</v>
      </c>
      <c r="E28" s="15" t="s">
        <v>41</v>
      </c>
      <c r="F28" s="15"/>
      <c r="G28" s="9"/>
      <c r="H28" s="9"/>
      <c r="I28" s="15"/>
      <c r="J28" s="15"/>
      <c r="K28" s="8"/>
      <c r="L28" s="8"/>
      <c r="M28" s="8"/>
      <c r="N28" s="8"/>
      <c r="O28" s="8"/>
      <c r="P28" s="8"/>
      <c r="Q28" s="8"/>
      <c r="R28" s="8"/>
      <c r="S28" s="8">
        <v>3157</v>
      </c>
      <c r="T28" s="8"/>
      <c r="U28" s="8"/>
      <c r="V28" s="8"/>
      <c r="W28" s="9"/>
      <c r="X28" s="9"/>
      <c r="Y28" s="9"/>
    </row>
    <row r="29" spans="1:25">
      <c r="A29" s="7" t="s">
        <v>113</v>
      </c>
      <c r="B29" s="21" t="s">
        <v>82</v>
      </c>
      <c r="C29" s="20" t="s">
        <v>114</v>
      </c>
      <c r="D29" s="15">
        <v>2</v>
      </c>
      <c r="E29" s="15" t="s">
        <v>41</v>
      </c>
      <c r="F29" s="15"/>
      <c r="G29" s="9"/>
      <c r="H29" s="9"/>
      <c r="I29" s="15"/>
      <c r="J29" s="15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9"/>
      <c r="X29" s="9"/>
      <c r="Y29" s="9"/>
    </row>
    <row r="30" spans="1:25">
      <c r="A30" s="7"/>
      <c r="B30" s="21"/>
      <c r="C30" s="20"/>
      <c r="D30" s="15"/>
      <c r="E30" s="15"/>
      <c r="F30" s="15"/>
      <c r="G30" s="9"/>
      <c r="H30" s="9"/>
      <c r="I30" s="15"/>
      <c r="J30" s="15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9"/>
      <c r="X30" s="9"/>
      <c r="Y30" s="9"/>
    </row>
    <row r="31" spans="1:25">
      <c r="A31" s="100" t="s">
        <v>116</v>
      </c>
      <c r="B31" s="100"/>
      <c r="C31" s="9"/>
      <c r="D31" s="9"/>
      <c r="E31" s="9"/>
      <c r="F31" s="9"/>
      <c r="G31" s="9"/>
      <c r="H31" s="9"/>
      <c r="I31" s="9"/>
      <c r="J31" s="9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9"/>
      <c r="X31" s="9"/>
      <c r="Y31" s="9"/>
    </row>
    <row r="32" spans="1:25" ht="31.5">
      <c r="A32" s="7" t="s">
        <v>117</v>
      </c>
      <c r="B32" s="8" t="s">
        <v>118</v>
      </c>
      <c r="C32" s="9"/>
      <c r="D32" s="9"/>
      <c r="E32" s="9"/>
      <c r="F32" s="9"/>
      <c r="G32" s="9"/>
      <c r="H32" s="9"/>
      <c r="I32" s="9"/>
      <c r="J32" s="9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9"/>
      <c r="X32" s="9"/>
      <c r="Y32" s="9"/>
    </row>
    <row r="33" spans="1:25">
      <c r="A33" s="7" t="s">
        <v>119</v>
      </c>
      <c r="B33" s="24" t="s">
        <v>120</v>
      </c>
      <c r="C33" s="9" t="s">
        <v>121</v>
      </c>
      <c r="D33" s="9">
        <v>1</v>
      </c>
      <c r="E33" s="17" t="s">
        <v>122</v>
      </c>
      <c r="F33" s="19" t="s">
        <v>123</v>
      </c>
      <c r="G33" s="9"/>
      <c r="H33" s="9"/>
      <c r="I33" s="9">
        <v>1</v>
      </c>
      <c r="J33" s="9" t="s">
        <v>37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9">
        <v>1</v>
      </c>
      <c r="X33" s="9"/>
      <c r="Y33" s="9"/>
    </row>
    <row r="34" spans="1:25" s="40" customFormat="1">
      <c r="A34" s="36" t="s">
        <v>124</v>
      </c>
      <c r="B34" s="37" t="s">
        <v>125</v>
      </c>
      <c r="C34" s="36"/>
      <c r="D34" s="36">
        <v>2</v>
      </c>
      <c r="E34" s="38"/>
      <c r="F34" s="39"/>
      <c r="G34" s="36"/>
      <c r="H34" s="36"/>
      <c r="I34" s="36"/>
      <c r="J34" s="36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6"/>
      <c r="X34" s="36"/>
      <c r="Y34" s="36"/>
    </row>
    <row r="35" spans="1:25">
      <c r="A35" s="7" t="s">
        <v>126</v>
      </c>
      <c r="B35" s="8" t="s">
        <v>127</v>
      </c>
      <c r="C35" s="25" t="s">
        <v>128</v>
      </c>
      <c r="D35" s="25">
        <v>1</v>
      </c>
      <c r="E35" s="9" t="s">
        <v>129</v>
      </c>
      <c r="F35" s="26" t="s">
        <v>130</v>
      </c>
      <c r="G35" s="27" t="s">
        <v>131</v>
      </c>
      <c r="H35" s="10">
        <v>0.373</v>
      </c>
      <c r="I35" s="10">
        <v>0.373</v>
      </c>
      <c r="J35" s="10" t="s">
        <v>59</v>
      </c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9"/>
      <c r="X35" s="9">
        <v>0.373</v>
      </c>
      <c r="Y35" s="9"/>
    </row>
    <row r="36" spans="1:25">
      <c r="A36" s="7" t="s">
        <v>132</v>
      </c>
      <c r="B36" s="16" t="s">
        <v>133</v>
      </c>
      <c r="C36" s="28" t="s">
        <v>134</v>
      </c>
      <c r="D36" s="15">
        <v>1</v>
      </c>
      <c r="E36" s="29" t="s">
        <v>135</v>
      </c>
      <c r="F36" s="14" t="s">
        <v>136</v>
      </c>
      <c r="G36" s="15"/>
      <c r="H36" s="15">
        <v>4.5999999999999996</v>
      </c>
      <c r="I36" s="15">
        <v>4.5999999999999996</v>
      </c>
      <c r="J36" s="15" t="s">
        <v>37</v>
      </c>
      <c r="K36" s="8"/>
      <c r="L36" s="15"/>
      <c r="M36" s="15">
        <v>12</v>
      </c>
      <c r="N36" s="15">
        <v>38</v>
      </c>
      <c r="O36" s="8"/>
      <c r="P36" s="8"/>
      <c r="Q36" s="8"/>
      <c r="R36" s="8"/>
      <c r="S36" s="8"/>
      <c r="T36" s="8"/>
      <c r="U36" s="8"/>
      <c r="V36" s="8"/>
      <c r="W36" s="9"/>
      <c r="X36" s="9"/>
      <c r="Y36" s="9">
        <v>4.5999999999999996</v>
      </c>
    </row>
    <row r="37" spans="1:25">
      <c r="A37" s="7" t="s">
        <v>137</v>
      </c>
      <c r="B37" s="24" t="s">
        <v>138</v>
      </c>
      <c r="C37" s="9" t="s">
        <v>139</v>
      </c>
      <c r="D37" s="9">
        <v>1</v>
      </c>
      <c r="E37" s="9" t="s">
        <v>73</v>
      </c>
      <c r="F37" s="9"/>
      <c r="G37" s="27"/>
      <c r="H37" s="10"/>
      <c r="I37" s="10"/>
      <c r="J37" s="10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9"/>
      <c r="X37" s="9"/>
      <c r="Y37" s="9"/>
    </row>
    <row r="38" spans="1:25">
      <c r="A38" s="7" t="s">
        <v>140</v>
      </c>
      <c r="B38" s="24" t="s">
        <v>141</v>
      </c>
      <c r="C38" s="9" t="s">
        <v>139</v>
      </c>
      <c r="D38" s="9">
        <v>1</v>
      </c>
      <c r="E38" s="9"/>
      <c r="F38" s="9"/>
      <c r="G38" s="9"/>
      <c r="H38" s="9"/>
      <c r="I38" s="9"/>
      <c r="J38" s="9"/>
      <c r="K38" s="8"/>
      <c r="L38" s="8">
        <v>12</v>
      </c>
      <c r="M38" s="8"/>
      <c r="N38" s="8">
        <v>100</v>
      </c>
      <c r="O38" s="8"/>
      <c r="P38" s="8"/>
      <c r="Q38" s="8"/>
      <c r="R38" s="8"/>
      <c r="S38" s="8"/>
      <c r="T38" s="8"/>
      <c r="U38" s="8"/>
      <c r="V38" s="8"/>
      <c r="W38" s="9"/>
      <c r="X38" s="9"/>
      <c r="Y38" s="9"/>
    </row>
    <row r="39" spans="1:25">
      <c r="A39" s="7" t="s">
        <v>142</v>
      </c>
      <c r="B39" s="16" t="s">
        <v>143</v>
      </c>
      <c r="C39" s="15" t="s">
        <v>144</v>
      </c>
      <c r="D39" s="15">
        <v>1</v>
      </c>
      <c r="E39" s="15" t="s">
        <v>145</v>
      </c>
      <c r="F39" s="15" t="s">
        <v>146</v>
      </c>
      <c r="G39" s="15"/>
      <c r="H39" s="15">
        <v>0.35</v>
      </c>
      <c r="I39" s="15">
        <v>0.35</v>
      </c>
      <c r="J39" s="15" t="s">
        <v>37</v>
      </c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9">
        <v>0.35</v>
      </c>
      <c r="X39" s="9"/>
      <c r="Y39" s="9"/>
    </row>
    <row r="40" spans="1:25">
      <c r="A40" s="7" t="s">
        <v>147</v>
      </c>
      <c r="B40" s="21" t="s">
        <v>71</v>
      </c>
      <c r="C40" s="15" t="s">
        <v>72</v>
      </c>
      <c r="D40" s="15">
        <v>1</v>
      </c>
      <c r="E40" s="15" t="s">
        <v>73</v>
      </c>
      <c r="F40" s="9"/>
      <c r="G40" s="9"/>
      <c r="H40" s="9"/>
      <c r="I40" s="9"/>
      <c r="J40" s="9"/>
      <c r="K40" s="9"/>
      <c r="L40" s="9"/>
      <c r="M40" s="8"/>
      <c r="N40" s="8"/>
      <c r="O40" s="8"/>
      <c r="P40" s="8"/>
      <c r="Q40" s="8"/>
      <c r="R40" s="8"/>
      <c r="S40" s="8"/>
      <c r="T40" s="8"/>
      <c r="U40" s="8"/>
      <c r="V40" s="8"/>
      <c r="W40" s="9"/>
      <c r="X40" s="9"/>
      <c r="Y40" s="9"/>
    </row>
    <row r="41" spans="1:25">
      <c r="A41" s="7" t="s">
        <v>148</v>
      </c>
      <c r="B41" s="8" t="s">
        <v>149</v>
      </c>
      <c r="C41" s="9" t="s">
        <v>150</v>
      </c>
      <c r="D41" s="9">
        <v>1</v>
      </c>
      <c r="E41" s="9" t="s">
        <v>41</v>
      </c>
      <c r="F41" s="9"/>
      <c r="G41" s="9"/>
      <c r="H41" s="9"/>
      <c r="I41" s="9"/>
      <c r="J41" s="9">
        <v>1</v>
      </c>
      <c r="K41" s="9">
        <v>12</v>
      </c>
      <c r="L41" s="9">
        <v>12</v>
      </c>
      <c r="M41" s="8"/>
      <c r="N41" s="8">
        <v>100</v>
      </c>
      <c r="O41" s="8"/>
      <c r="P41" s="8"/>
      <c r="Q41" s="8"/>
      <c r="R41" s="8"/>
      <c r="S41" s="8"/>
      <c r="T41" s="8"/>
      <c r="U41" s="8"/>
      <c r="V41" s="8"/>
      <c r="W41" s="9"/>
      <c r="X41" s="9"/>
      <c r="Y41" s="9"/>
    </row>
    <row r="42" spans="1:25">
      <c r="A42" s="7" t="s">
        <v>151</v>
      </c>
      <c r="B42" s="8" t="s">
        <v>152</v>
      </c>
      <c r="C42" s="9" t="s">
        <v>153</v>
      </c>
      <c r="D42" s="9">
        <v>1</v>
      </c>
      <c r="E42" s="9" t="s">
        <v>154</v>
      </c>
      <c r="F42" s="9" t="s">
        <v>155</v>
      </c>
      <c r="G42" s="9"/>
      <c r="H42" s="9"/>
      <c r="I42" s="9"/>
      <c r="J42" s="9"/>
      <c r="K42" s="9"/>
      <c r="L42" s="9"/>
      <c r="M42" s="9">
        <v>12</v>
      </c>
      <c r="N42" s="9"/>
      <c r="O42" s="9">
        <v>100</v>
      </c>
      <c r="P42" s="8"/>
      <c r="Q42" s="8"/>
      <c r="R42" s="8"/>
      <c r="S42" s="8"/>
      <c r="T42" s="8"/>
      <c r="U42" s="8"/>
      <c r="V42" s="8"/>
      <c r="W42" s="9"/>
      <c r="X42" s="9"/>
      <c r="Y42" s="9"/>
    </row>
    <row r="43" spans="1:25">
      <c r="A43" s="7" t="s">
        <v>156</v>
      </c>
      <c r="B43" s="23" t="s">
        <v>157</v>
      </c>
      <c r="C43" s="12" t="s">
        <v>158</v>
      </c>
      <c r="D43" s="12">
        <v>2</v>
      </c>
      <c r="E43" s="12" t="s">
        <v>159</v>
      </c>
      <c r="F43" s="12" t="s">
        <v>160</v>
      </c>
      <c r="G43" s="12"/>
      <c r="H43" s="12">
        <v>0.6</v>
      </c>
      <c r="I43" s="12">
        <v>0.6</v>
      </c>
      <c r="J43" s="12" t="s">
        <v>37</v>
      </c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9"/>
      <c r="X43" s="9"/>
      <c r="Y43" s="9">
        <v>0.6</v>
      </c>
    </row>
    <row r="44" spans="1:25" ht="31.5">
      <c r="A44" s="7" t="s">
        <v>161</v>
      </c>
      <c r="B44" s="22" t="s">
        <v>162</v>
      </c>
      <c r="C44" s="19" t="s">
        <v>163</v>
      </c>
      <c r="D44" s="19">
        <v>1</v>
      </c>
      <c r="E44" s="19" t="s">
        <v>164</v>
      </c>
      <c r="F44" s="9" t="s">
        <v>165</v>
      </c>
      <c r="G44" s="19"/>
      <c r="H44" s="19">
        <v>3680</v>
      </c>
      <c r="I44" s="19">
        <v>3.6</v>
      </c>
      <c r="J44" s="19" t="s">
        <v>37</v>
      </c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9"/>
      <c r="X44" s="9">
        <v>3.6</v>
      </c>
      <c r="Y44" s="9"/>
    </row>
    <row r="45" spans="1:25">
      <c r="A45" s="7" t="s">
        <v>166</v>
      </c>
      <c r="B45" s="21" t="s">
        <v>167</v>
      </c>
      <c r="C45" s="12" t="s">
        <v>168</v>
      </c>
      <c r="D45" s="9">
        <v>1</v>
      </c>
      <c r="E45" s="15" t="s">
        <v>57</v>
      </c>
      <c r="F45" s="14" t="s">
        <v>169</v>
      </c>
      <c r="G45" s="15">
        <v>0.75</v>
      </c>
      <c r="H45" s="15">
        <v>0.75</v>
      </c>
      <c r="I45" s="15">
        <v>0.55000000000000004</v>
      </c>
      <c r="J45" s="15" t="s">
        <v>59</v>
      </c>
      <c r="K45" s="9"/>
      <c r="L45" s="9"/>
      <c r="M45" s="9"/>
      <c r="N45" s="9"/>
      <c r="O45" s="9"/>
      <c r="P45" s="8"/>
      <c r="Q45" s="8"/>
      <c r="R45" s="8"/>
      <c r="S45" s="8"/>
      <c r="T45" s="8"/>
      <c r="U45" s="8"/>
      <c r="V45" s="8"/>
      <c r="W45" s="9">
        <f>H45+H46</f>
        <v>1.5</v>
      </c>
      <c r="X45" s="9"/>
      <c r="Y45" s="9"/>
    </row>
    <row r="46" spans="1:25">
      <c r="A46" s="7" t="s">
        <v>170</v>
      </c>
      <c r="B46" s="16" t="s">
        <v>94</v>
      </c>
      <c r="C46" s="15" t="s">
        <v>95</v>
      </c>
      <c r="D46" s="15">
        <v>1</v>
      </c>
      <c r="E46" s="15" t="s">
        <v>96</v>
      </c>
      <c r="F46" s="15"/>
      <c r="G46" s="15" t="s">
        <v>97</v>
      </c>
      <c r="H46" s="15">
        <v>0.75</v>
      </c>
      <c r="I46" s="15">
        <v>0.75</v>
      </c>
      <c r="J46" s="15" t="s">
        <v>37</v>
      </c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9"/>
      <c r="X46" s="9"/>
      <c r="Y46" s="9"/>
    </row>
    <row r="47" spans="1:25">
      <c r="A47" s="7" t="s">
        <v>171</v>
      </c>
      <c r="B47" s="21" t="s">
        <v>108</v>
      </c>
      <c r="C47" s="12"/>
      <c r="D47" s="9"/>
      <c r="E47" s="15"/>
      <c r="F47" s="15"/>
      <c r="G47" s="15"/>
      <c r="H47" s="15"/>
      <c r="I47" s="15"/>
      <c r="J47" s="15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9"/>
      <c r="X47" s="9"/>
      <c r="Y47" s="9"/>
    </row>
    <row r="48" spans="1:25">
      <c r="A48" s="7"/>
      <c r="B48" s="8"/>
      <c r="C48" s="9"/>
      <c r="D48" s="9"/>
      <c r="E48" s="9"/>
      <c r="F48" s="9"/>
      <c r="G48" s="9"/>
      <c r="H48" s="9"/>
      <c r="I48" s="9"/>
      <c r="J48" s="9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9"/>
      <c r="X48" s="9"/>
      <c r="Y48" s="9"/>
    </row>
    <row r="49" spans="1:25" ht="31.5">
      <c r="A49" s="7" t="s">
        <v>172</v>
      </c>
      <c r="B49" s="18" t="s">
        <v>173</v>
      </c>
      <c r="C49" s="30"/>
      <c r="D49" s="30">
        <v>2</v>
      </c>
      <c r="E49" s="17"/>
      <c r="F49" s="9"/>
      <c r="G49" s="9"/>
      <c r="H49" s="9"/>
      <c r="I49" s="9"/>
      <c r="J49" s="9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9"/>
      <c r="X49" s="9"/>
      <c r="Y49" s="9"/>
    </row>
    <row r="50" spans="1:25">
      <c r="A50" s="7"/>
      <c r="B50" s="18" t="s">
        <v>174</v>
      </c>
      <c r="C50" s="30"/>
      <c r="D50" s="30">
        <v>1</v>
      </c>
      <c r="E50" s="17"/>
      <c r="F50" s="9"/>
      <c r="G50" s="9"/>
      <c r="H50" s="9">
        <v>3</v>
      </c>
      <c r="I50" s="9"/>
      <c r="J50" s="9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9">
        <v>3</v>
      </c>
      <c r="X50" s="9"/>
      <c r="Y50" s="9"/>
    </row>
    <row r="51" spans="1:25">
      <c r="A51" s="7"/>
      <c r="B51" s="18" t="s">
        <v>175</v>
      </c>
      <c r="C51" s="30"/>
      <c r="D51" s="30">
        <v>1</v>
      </c>
      <c r="E51" s="17"/>
      <c r="F51" s="9"/>
      <c r="G51" s="9"/>
      <c r="H51" s="9">
        <v>0.5</v>
      </c>
      <c r="I51" s="9"/>
      <c r="J51" s="9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9"/>
      <c r="X51" s="9">
        <v>0.5</v>
      </c>
      <c r="Y51" s="9"/>
    </row>
    <row r="52" spans="1:25">
      <c r="A52" s="7"/>
      <c r="B52" s="18" t="s">
        <v>176</v>
      </c>
      <c r="C52" s="9"/>
      <c r="D52" s="9">
        <v>1</v>
      </c>
      <c r="E52" s="9"/>
      <c r="F52" s="9"/>
      <c r="G52" s="9"/>
      <c r="H52" s="9">
        <v>0.5</v>
      </c>
      <c r="I52" s="9"/>
      <c r="J52" s="9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9"/>
      <c r="X52" s="9"/>
      <c r="Y52" s="9">
        <v>0.5</v>
      </c>
    </row>
    <row r="53" spans="1:25">
      <c r="A53" s="7"/>
      <c r="B53" s="18" t="s">
        <v>177</v>
      </c>
      <c r="C53" s="9"/>
      <c r="D53" s="9">
        <v>1</v>
      </c>
      <c r="E53" s="9"/>
      <c r="F53" s="9"/>
      <c r="G53" s="9"/>
      <c r="H53" s="9">
        <v>0.2</v>
      </c>
      <c r="I53" s="9"/>
      <c r="J53" s="9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9"/>
      <c r="X53" s="9"/>
      <c r="Y53" s="9">
        <v>0.25</v>
      </c>
    </row>
    <row r="54" spans="1:25">
      <c r="A54" s="7"/>
      <c r="B54" s="18"/>
      <c r="C54" s="9"/>
      <c r="D54" s="9"/>
      <c r="E54" s="9"/>
      <c r="F54" s="9"/>
      <c r="G54" s="9"/>
      <c r="H54" s="9"/>
      <c r="I54" s="9"/>
      <c r="J54" s="9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9"/>
      <c r="X54" s="9"/>
      <c r="Y54" s="9"/>
    </row>
    <row r="55" spans="1:25" s="35" customFormat="1">
      <c r="A55" s="32"/>
      <c r="B55" s="34" t="s">
        <v>115</v>
      </c>
      <c r="C55" s="33"/>
      <c r="D55" s="33"/>
      <c r="E55" s="33"/>
      <c r="F55" s="33"/>
      <c r="G55" s="33"/>
      <c r="H55" s="33"/>
      <c r="I55" s="33"/>
      <c r="J55" s="33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3">
        <f>SUM(W6:W52)</f>
        <v>10.422000000000001</v>
      </c>
      <c r="X55" s="33">
        <f>SUM(X6:X52)</f>
        <v>11.173</v>
      </c>
      <c r="Y55" s="33">
        <f>SUM(Y6:Y53)</f>
        <v>11.749999999999998</v>
      </c>
    </row>
    <row r="56" spans="1:25">
      <c r="W56" s="101">
        <f>W55+X55+Y55</f>
        <v>33.344999999999999</v>
      </c>
      <c r="X56" s="101"/>
      <c r="Y56" s="101"/>
    </row>
  </sheetData>
  <mergeCells count="6">
    <mergeCell ref="G2:J2"/>
    <mergeCell ref="K2:M2"/>
    <mergeCell ref="P2:R2"/>
    <mergeCell ref="A5:B5"/>
    <mergeCell ref="A31:B31"/>
    <mergeCell ref="W56:Y56"/>
  </mergeCells>
  <conditionalFormatting sqref="B8">
    <cfRule type="containsText" dxfId="2" priority="3" operator="containsText" text="Elan">
      <formula>NOT(ISERROR(SEARCH("Elan",B8)))</formula>
    </cfRule>
  </conditionalFormatting>
  <conditionalFormatting sqref="B28:C30">
    <cfRule type="containsText" dxfId="1" priority="1" operator="containsText" text="Elan">
      <formula>NOT(ISERROR(SEARCH("Elan",B28)))</formula>
    </cfRule>
  </conditionalFormatting>
  <conditionalFormatting sqref="D28:E30">
    <cfRule type="containsText" dxfId="0" priority="2" operator="containsText" text="Elan">
      <formula>NOT(ISERROR(SEARCH("Elan",D28)))</formula>
    </cfRule>
  </conditionalFormatting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BOQ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 Kharkar</dc:creator>
  <cp:lastModifiedBy>Pc22</cp:lastModifiedBy>
  <dcterms:created xsi:type="dcterms:W3CDTF">1996-10-14T23:33:28Z</dcterms:created>
  <dcterms:modified xsi:type="dcterms:W3CDTF">2023-12-27T09:14:52Z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53F0D99C51CD4184B16CB1789912E3F2_12</vt:lpwstr>
  </property>
  <property fmtid="{D5CDD505-2E9C-101B-9397-08002B2CF9AE}" pid="3" name="KSOProductBuildVer">
    <vt:lpwstr>1033-12.2.0.13292</vt:lpwstr>
  </property>
</Properties>
</file>